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Colgate\Colgate_20211203_Dental\6. Round 2\3. Summary\"/>
    </mc:Choice>
  </mc:AlternateContent>
  <xr:revisionPtr revIDLastSave="0" documentId="13_ncr:1_{89B5D733-F877-405F-815A-9D9C168758A9}" xr6:coauthVersionLast="47" xr6:coauthVersionMax="47" xr10:uidLastSave="{00000000-0000-0000-0000-000000000000}"/>
  <bookViews>
    <workbookView xWindow="-110" yWindow="-110" windowWidth="19420" windowHeight="10420" xr2:uid="{EE3B5760-5F40-45CB-9F34-87B521E46A63}"/>
  </bookViews>
  <sheets>
    <sheet name="Summary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[2]SubcatList!$L$14:$L$157</definedName>
    <definedName name="BA3AW3">#REF!</definedName>
    <definedName name="CategoryList">[2]SubcatList!#REF!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D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C8" i="1"/>
  <c r="B8" i="1"/>
  <c r="A8" i="1"/>
  <c r="C7" i="1"/>
  <c r="B7" i="1"/>
  <c r="A7" i="1"/>
  <c r="C6" i="1"/>
  <c r="B6" i="1"/>
  <c r="A6" i="1"/>
  <c r="C5" i="1"/>
  <c r="B5" i="1"/>
  <c r="A5" i="1"/>
  <c r="C4" i="1"/>
  <c r="B4" i="1"/>
  <c r="A4" i="1"/>
  <c r="C3" i="1"/>
  <c r="B3" i="1"/>
  <c r="A3" i="1"/>
  <c r="F60" i="1" l="1"/>
  <c r="E60" i="1" s="1"/>
  <c r="H60" i="1" l="1"/>
  <c r="G60" i="1" l="1"/>
</calcChain>
</file>

<file path=xl/sharedStrings.xml><?xml version="1.0" encoding="utf-8"?>
<sst xmlns="http://schemas.openxmlformats.org/spreadsheetml/2006/main" count="12" uniqueCount="12">
  <si>
    <t>Last cost price change</t>
  </si>
  <si>
    <t>SKU No</t>
  </si>
  <si>
    <t>SKU Name</t>
  </si>
  <si>
    <t>Last 12 months COGS $</t>
  </si>
  <si>
    <t xml:space="preserve">Increase request from supplier </t>
  </si>
  <si>
    <t>CCT Analysis</t>
  </si>
  <si>
    <t>% Increase Request</t>
  </si>
  <si>
    <t>Value Request</t>
  </si>
  <si>
    <t xml:space="preserve">% Increase Accept </t>
  </si>
  <si>
    <t>Value Accept $</t>
  </si>
  <si>
    <t>GAP</t>
  </si>
  <si>
    <t>Commodity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</si>
</sst>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(&quot;$&quot;* #,##0.00_);_(&quot;$&quot;* \(#,##0.00\);_(&quot;$&quot;* &quot;-&quot;??_);_(@_)"/>
    <numFmt numFmtId="169" formatCode="_-&quot;$&quot;* #,##0_-;\-&quot;$&quot;* #,##0_-;_-&quot;$&quot;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166" fontId="2" fillId="2" borderId="5" xfId="0" applyNumberFormat="1" applyFont="1" applyFill="1" applyBorder="1" applyAlignment="1">
      <alignment horizontal="center" vertical="center" wrapText="1"/>
    </xf>
    <xf numFmtId="167" fontId="2" fillId="2" borderId="6" xfId="0" applyNumberFormat="1" applyFont="1" applyFill="1" applyBorder="1" applyAlignment="1">
      <alignment horizontal="center" vertical="center" wrapText="1"/>
    </xf>
    <xf numFmtId="17" fontId="3" fillId="3" borderId="8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left" vertical="center"/>
    </xf>
    <xf numFmtId="169" fontId="3" fillId="4" borderId="1" xfId="1" applyNumberFormat="1" applyFont="1" applyFill="1" applyBorder="1" applyAlignment="1">
      <alignment horizontal="center" vertical="center" wrapText="1"/>
    </xf>
    <xf numFmtId="166" fontId="3" fillId="4" borderId="9" xfId="2" applyNumberFormat="1" applyFont="1" applyFill="1" applyBorder="1" applyAlignment="1">
      <alignment horizontal="center" vertical="center" wrapText="1"/>
    </xf>
    <xf numFmtId="169" fontId="3" fillId="3" borderId="3" xfId="1" applyNumberFormat="1" applyFont="1" applyFill="1" applyBorder="1" applyAlignment="1">
      <alignment horizontal="center" vertical="center" wrapText="1"/>
    </xf>
    <xf numFmtId="166" fontId="3" fillId="4" borderId="10" xfId="2" applyNumberFormat="1" applyFont="1" applyFill="1" applyBorder="1" applyAlignment="1">
      <alignment horizontal="center" vertical="center" wrapText="1"/>
    </xf>
    <xf numFmtId="169" fontId="3" fillId="3" borderId="11" xfId="1" applyNumberFormat="1" applyFont="1" applyFill="1" applyBorder="1" applyAlignment="1">
      <alignment horizontal="left" vertical="center" wrapText="1"/>
    </xf>
    <xf numFmtId="169" fontId="3" fillId="4" borderId="12" xfId="1" applyNumberFormat="1" applyFont="1" applyFill="1" applyBorder="1" applyAlignment="1">
      <alignment horizontal="center" vertical="center" wrapText="1"/>
    </xf>
    <xf numFmtId="169" fontId="3" fillId="3" borderId="11" xfId="1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166" fontId="4" fillId="4" borderId="16" xfId="2" applyNumberFormat="1" applyFont="1" applyFill="1" applyBorder="1" applyAlignment="1">
      <alignment horizontal="center" vertical="center" wrapText="1"/>
    </xf>
    <xf numFmtId="167" fontId="4" fillId="0" borderId="17" xfId="0" applyNumberFormat="1" applyFont="1" applyBorder="1" applyAlignment="1">
      <alignment horizontal="center" vertical="center" wrapText="1"/>
    </xf>
    <xf numFmtId="167" fontId="4" fillId="3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5" borderId="16" xfId="0" applyFont="1" applyFill="1" applyBorder="1"/>
    <xf numFmtId="0" fontId="4" fillId="5" borderId="18" xfId="0" applyFont="1" applyFill="1" applyBorder="1"/>
    <xf numFmtId="166" fontId="4" fillId="5" borderId="18" xfId="0" applyNumberFormat="1" applyFont="1" applyFill="1" applyBorder="1"/>
    <xf numFmtId="167" fontId="4" fillId="5" borderId="18" xfId="0" applyNumberFormat="1" applyFont="1" applyFill="1" applyBorder="1"/>
    <xf numFmtId="167" fontId="4" fillId="5" borderId="19" xfId="0" applyNumberFormat="1" applyFont="1" applyFill="1" applyBorder="1"/>
    <xf numFmtId="0" fontId="4" fillId="0" borderId="0" xfId="0" applyFont="1" applyAlignment="1">
      <alignment horizontal="left"/>
    </xf>
    <xf numFmtId="166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4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7</xdr:col>
      <xdr:colOff>679450</xdr:colOff>
      <xdr:row>88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AD3175-7347-43EA-9E87-F5244723E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1585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7</xdr:col>
      <xdr:colOff>679450</xdr:colOff>
      <xdr:row>113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8787B8-9BAA-4F11-96C0-CBC043AD5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7</xdr:col>
      <xdr:colOff>679450</xdr:colOff>
      <xdr:row>138</xdr:row>
      <xdr:rowOff>50799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E04380-4F75-4C10-B38F-54996822B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518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7</xdr:col>
      <xdr:colOff>679450</xdr:colOff>
      <xdr:row>163</xdr:row>
      <xdr:rowOff>50800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0FD66AF-AF74-4F0F-A0A3-2CFDF3C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793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7</xdr:col>
      <xdr:colOff>679450</xdr:colOff>
      <xdr:row>188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69E69A-B8E0-452D-88F0-AA6B93AE9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0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7</xdr:col>
      <xdr:colOff>679450</xdr:colOff>
      <xdr:row>213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48FF2DA-4867-4CCA-9954-205DD23F5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343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7</xdr:col>
      <xdr:colOff>679450</xdr:colOff>
      <xdr:row>238</xdr:row>
      <xdr:rowOff>50801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CACBA44-01E9-4D97-BC56-02F654097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618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7</xdr:col>
      <xdr:colOff>679450</xdr:colOff>
      <xdr:row>263</xdr:row>
      <xdr:rowOff>50800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B7249D8-DFAF-4165-B77F-54CD83925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893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7</xdr:col>
      <xdr:colOff>679450</xdr:colOff>
      <xdr:row>288</xdr:row>
      <xdr:rowOff>50800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178563E-D3BA-4112-9008-21773AF0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1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7</xdr:col>
      <xdr:colOff>679450</xdr:colOff>
      <xdr:row>313</xdr:row>
      <xdr:rowOff>50799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602F84D-0E43-4574-B773-6E43E829B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6443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7</xdr:col>
      <xdr:colOff>679450</xdr:colOff>
      <xdr:row>338</xdr:row>
      <xdr:rowOff>50800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759C818-CF85-4D9C-8509-1E058FEED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718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7</xdr:col>
      <xdr:colOff>679450</xdr:colOff>
      <xdr:row>363</xdr:row>
      <xdr:rowOff>50800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2D3E30-1316-44DF-8030-F8A62D95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8993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7</xdr:col>
      <xdr:colOff>679450</xdr:colOff>
      <xdr:row>388</xdr:row>
      <xdr:rowOff>50800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2AD0B15-3F3C-42A4-AF9A-F9EFD11A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2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7</xdr:col>
      <xdr:colOff>679450</xdr:colOff>
      <xdr:row>413</xdr:row>
      <xdr:rowOff>50801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BF4CE75-2EF4-4FC3-8003-EDE572E0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543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7</xdr:col>
      <xdr:colOff>679450</xdr:colOff>
      <xdr:row>438</xdr:row>
      <xdr:rowOff>50800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77F1919-06E2-4A6D-A5EA-FBD38EE3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2818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7</xdr:col>
      <xdr:colOff>679450</xdr:colOff>
      <xdr:row>463</xdr:row>
      <xdr:rowOff>50800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20FB3A4-780F-43D8-9B66-DD0CB2FD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093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esgroup-my.sharepoint.com/personal/aleksandra_drazic_coles_com_au/Documents/Desktop/Working%20file%20-%20Colgate%20(Dental)_shipping%20amende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Template (2)"/>
      <sheetName val="Submission Template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>
        <row r="10">
          <cell r="B10">
            <v>44378</v>
          </cell>
          <cell r="C10">
            <v>3400934</v>
          </cell>
          <cell r="D10" t="str">
            <v>COLGATE TOTAL ADVANCED WHITENING TOOTHPASTE 115G:115 GRAM</v>
          </cell>
        </row>
        <row r="11">
          <cell r="B11">
            <v>44378</v>
          </cell>
          <cell r="C11">
            <v>3400898</v>
          </cell>
          <cell r="D11" t="str">
            <v>COLGATE TOTAL ADVANCED FRESH TOOTHPASTE 115G:115 GRAM</v>
          </cell>
        </row>
        <row r="12">
          <cell r="B12">
            <v>44378</v>
          </cell>
          <cell r="C12">
            <v>3400854</v>
          </cell>
          <cell r="D12" t="str">
            <v>COLGATE TOTAL ADVANCED CLEAN TOOTHPASTE 115G:115 GRAM</v>
          </cell>
        </row>
        <row r="13">
          <cell r="B13">
            <v>44378</v>
          </cell>
          <cell r="C13">
            <v>3400990</v>
          </cell>
          <cell r="D13" t="str">
            <v>COLGATE TOTAL CHARCOAL DEEP CLEAN TOOTHPASTE 115G:115 GRAM</v>
          </cell>
        </row>
        <row r="14">
          <cell r="B14">
            <v>44378</v>
          </cell>
          <cell r="C14">
            <v>3695168</v>
          </cell>
          <cell r="D14" t="str">
            <v>COLGATE TOTAL CHARCOAL DEEP CLEAN TOOTHPASTE 200G:200 GRAM</v>
          </cell>
        </row>
        <row r="15">
          <cell r="B15">
            <v>44378</v>
          </cell>
          <cell r="C15">
            <v>3400956</v>
          </cell>
          <cell r="D15" t="str">
            <v>COLGATE TOTAL ADVANCED WHITENING TOOTHPASTE 200G:200 GRAM</v>
          </cell>
        </row>
        <row r="16">
          <cell r="B16">
            <v>44378</v>
          </cell>
          <cell r="C16">
            <v>3400887</v>
          </cell>
          <cell r="D16" t="str">
            <v>COLGATE TOTAL ADVANCED CLEAN TOOTHPASTE 200G:200 GRAM</v>
          </cell>
        </row>
        <row r="17">
          <cell r="B17">
            <v>44378</v>
          </cell>
          <cell r="C17">
            <v>3400912</v>
          </cell>
          <cell r="D17" t="str">
            <v>COLGATE TOTAL ADVANCED FRESH TOOTHPASTE 200G:200 GRAM</v>
          </cell>
        </row>
        <row r="18">
          <cell r="B18">
            <v>44378</v>
          </cell>
          <cell r="C18">
            <v>3401008</v>
          </cell>
          <cell r="D18" t="str">
            <v>COLGATE TOTAL ORIGINAL TOOTHPASTE 115G:115 GRAM</v>
          </cell>
        </row>
        <row r="19">
          <cell r="B19">
            <v>44378</v>
          </cell>
          <cell r="C19">
            <v>3400821</v>
          </cell>
          <cell r="D19" t="str">
            <v>COLGATE TOTAL MINT STRIPE TOOTHPASTE 115G:115 GRAM</v>
          </cell>
        </row>
        <row r="20">
          <cell r="B20">
            <v>44378</v>
          </cell>
          <cell r="C20">
            <v>3401074</v>
          </cell>
          <cell r="D20" t="str">
            <v>COLGATE TOTAL ORIGINAL TOOTHPASTE 200G:200 GRAM</v>
          </cell>
        </row>
        <row r="21">
          <cell r="B21">
            <v>44378</v>
          </cell>
          <cell r="C21">
            <v>3400832</v>
          </cell>
          <cell r="D21" t="str">
            <v>COLGATE TOTAL MINT STRIPE TOOTHPASTE 200G:200 GRAM</v>
          </cell>
        </row>
        <row r="22">
          <cell r="B22">
            <v>44378</v>
          </cell>
          <cell r="C22">
            <v>3693990</v>
          </cell>
          <cell r="D22" t="str">
            <v>COLGATE SENSITIVE ADVANCED CLEAN 110G:110 GRAM</v>
          </cell>
        </row>
        <row r="23">
          <cell r="B23">
            <v>44378</v>
          </cell>
          <cell r="C23">
            <v>5390194</v>
          </cell>
          <cell r="D23" t="str">
            <v>COLGATE SENSITIVE TOOTHPASTE:MULTIPROTECTION:.:110 GRAM</v>
          </cell>
        </row>
        <row r="24">
          <cell r="B24">
            <v>44378</v>
          </cell>
          <cell r="C24">
            <v>5396485</v>
          </cell>
          <cell r="D24" t="str">
            <v>COLGATE SENSITIVE TOOTHPASTE:WHITENING:.:110 GRAM</v>
          </cell>
        </row>
        <row r="25">
          <cell r="B25">
            <v>44378</v>
          </cell>
          <cell r="C25">
            <v>2871163</v>
          </cell>
          <cell r="D25" t="str">
            <v>COLGATE SENSITIVE PRO RELIEF REPAIR PREVENT 110G:110 GRAM</v>
          </cell>
        </row>
        <row r="26">
          <cell r="B26">
            <v>44378</v>
          </cell>
          <cell r="C26">
            <v>8939383</v>
          </cell>
          <cell r="D26" t="str">
            <v>COLGATE SENSITIVE PRO RELIEF ENAMEL REPAIR 110G:ENAMEL REPAIR:.:110 GRAM</v>
          </cell>
        </row>
        <row r="27">
          <cell r="B27">
            <v>44378</v>
          </cell>
          <cell r="C27">
            <v>8624032</v>
          </cell>
          <cell r="D27" t="str">
            <v>COLGATE SENSITIVE PRO RELIEF MULTIPROTECTION 110G:MULTIPROTECTION:.:110 GRAM</v>
          </cell>
        </row>
        <row r="28">
          <cell r="B28">
            <v>44378</v>
          </cell>
          <cell r="C28">
            <v>7699193</v>
          </cell>
          <cell r="D28" t="str">
            <v>COLGATE SENSITIVE PRO RELIEF WHITENING 110G:SENSITIVE WHITENING:.:110 GRAM</v>
          </cell>
        </row>
        <row r="29">
          <cell r="B29">
            <v>44378</v>
          </cell>
          <cell r="C29">
            <v>8795931</v>
          </cell>
          <cell r="D29" t="str">
            <v>COLGATE PLAX FRESHMINT MOUTHWASH 250ML:250 ML</v>
          </cell>
        </row>
        <row r="30">
          <cell r="B30">
            <v>44378</v>
          </cell>
          <cell r="C30">
            <v>3694154</v>
          </cell>
          <cell r="D30" t="str">
            <v>COLGATE PLAX BAMBOO CHARCOAL MINT MOUTHWASH:250 ML</v>
          </cell>
        </row>
        <row r="31">
          <cell r="B31">
            <v>44378</v>
          </cell>
          <cell r="C31">
            <v>6361147</v>
          </cell>
          <cell r="D31" t="str">
            <v>PLAX PREMIUM MOUTHWASH:GENTLE:.:500 ML</v>
          </cell>
        </row>
        <row r="32">
          <cell r="B32">
            <v>44378</v>
          </cell>
          <cell r="C32">
            <v>7190174</v>
          </cell>
          <cell r="D32" t="str">
            <v>PLAX DENTAL RINSE:PEPPERMINT:.:500 ML</v>
          </cell>
        </row>
        <row r="33">
          <cell r="B33">
            <v>44378</v>
          </cell>
          <cell r="C33">
            <v>7305006</v>
          </cell>
          <cell r="D33" t="str">
            <v>PLAX DENTAL RINSE:MINT:.:500 ML</v>
          </cell>
        </row>
        <row r="34">
          <cell r="B34">
            <v>44378</v>
          </cell>
          <cell r="C34">
            <v>4499085</v>
          </cell>
          <cell r="D34" t="str">
            <v>COLGATE PLAX FRESHMINT MOUTHWASH 1L:FRESH MINT:.:1 LITRE</v>
          </cell>
        </row>
        <row r="35">
          <cell r="B35">
            <v>44378</v>
          </cell>
          <cell r="C35">
            <v>2222740</v>
          </cell>
          <cell r="D35" t="str">
            <v>COLGATE OPTIC WHITE MOUTHWASH:500 ML</v>
          </cell>
        </row>
        <row r="36">
          <cell r="B36">
            <v>44378</v>
          </cell>
          <cell r="C36">
            <v>7519906</v>
          </cell>
          <cell r="D36" t="str">
            <v>SAVACOL MOUTHRINSE:ORIGINAL:.:300 ML</v>
          </cell>
        </row>
        <row r="37">
          <cell r="B37">
            <v>44378</v>
          </cell>
          <cell r="C37">
            <v>6916241</v>
          </cell>
          <cell r="D37" t="str">
            <v>COLGATE PEROXYL ORAL CLEANSER 236 ML:236 ML</v>
          </cell>
        </row>
        <row r="38">
          <cell r="B38">
            <v>44378</v>
          </cell>
          <cell r="C38">
            <v>1168219</v>
          </cell>
          <cell r="D38" t="str">
            <v>COLGATE NEUTRAFLUOR ALCOHOL FREE MOUTHRINSE 473ML:473 ML</v>
          </cell>
        </row>
        <row r="39">
          <cell r="B39">
            <v>44378</v>
          </cell>
          <cell r="C39">
            <v>5928777</v>
          </cell>
          <cell r="D39" t="str">
            <v>PALMOLIVE NATURALS SOAP:ALOE &amp; OLIVE:.:4 PACK</v>
          </cell>
        </row>
        <row r="40">
          <cell r="B40">
            <v>44378</v>
          </cell>
          <cell r="C40">
            <v>5928766</v>
          </cell>
          <cell r="D40" t="str">
            <v>PALMOLIVE NATURALS SOAP:CHAMOMILE:.:4 PACK</v>
          </cell>
        </row>
        <row r="41">
          <cell r="B41">
            <v>44378</v>
          </cell>
          <cell r="C41">
            <v>5928755</v>
          </cell>
          <cell r="D41" t="str">
            <v>PALMOLIVE NATURALS SOAP:GOLD:.:4 PACK</v>
          </cell>
        </row>
        <row r="42">
          <cell r="B42">
            <v>44378</v>
          </cell>
          <cell r="C42">
            <v>5928744</v>
          </cell>
          <cell r="D42" t="str">
            <v>PALMOLIVE NATURALS SOAP:MILK HONEY:.:4 PACK</v>
          </cell>
        </row>
        <row r="43">
          <cell r="B43">
            <v>44378</v>
          </cell>
          <cell r="C43">
            <v>9072408</v>
          </cell>
          <cell r="D43" t="str">
            <v>PALMOLIVE AROMATHERAPY HAND WASH PUMP:MILK HONEY:.:250 ML</v>
          </cell>
        </row>
        <row r="44">
          <cell r="B44">
            <v>44378</v>
          </cell>
          <cell r="C44">
            <v>6914723</v>
          </cell>
          <cell r="D44" t="str">
            <v>PALMOLIVE LIQUID HAND WASH ANTIBACTERIAL:LIME:.:250 ML</v>
          </cell>
        </row>
        <row r="45">
          <cell r="B45">
            <v>44378</v>
          </cell>
          <cell r="C45">
            <v>394880</v>
          </cell>
          <cell r="D45" t="str">
            <v>PALMOLIVE AROMATHERAPY HAND WASH PUMP:ALOE VERA:.:250 ML</v>
          </cell>
        </row>
        <row r="46">
          <cell r="B46">
            <v>44378</v>
          </cell>
          <cell r="C46">
            <v>8382523</v>
          </cell>
          <cell r="D46" t="str">
            <v>PALMOLIVE HAND WASH ANTIBACTERIAL:2 HOURS DEFENCE:.:250 ML</v>
          </cell>
        </row>
        <row r="47">
          <cell r="B47">
            <v>44378</v>
          </cell>
          <cell r="C47">
            <v>3849920</v>
          </cell>
          <cell r="D47" t="str">
            <v>PALMOLIVE LIQUID HAND WASH ANTIBACTERIAL 250ML:250 ML</v>
          </cell>
        </row>
        <row r="48">
          <cell r="B48">
            <v>44378</v>
          </cell>
          <cell r="C48">
            <v>2814603</v>
          </cell>
          <cell r="D48" t="str">
            <v>PALMOLIVE FOAM HAND WASH CHERRY BLOSSOM PUMP 250ML:250 ML</v>
          </cell>
        </row>
        <row r="49">
          <cell r="B49">
            <v>44378</v>
          </cell>
          <cell r="C49">
            <v>9216359</v>
          </cell>
          <cell r="D49" t="str">
            <v>PALMOLIVE FOAM PUMP:LIME &amp; MINT:.:250 ML</v>
          </cell>
        </row>
        <row r="50">
          <cell r="B50">
            <v>44378</v>
          </cell>
          <cell r="C50">
            <v>9216348</v>
          </cell>
          <cell r="D50" t="str">
            <v>PALMOLIVE FOAM PUMP:RASPBERRY:.:250 ML</v>
          </cell>
        </row>
        <row r="51">
          <cell r="B51">
            <v>44378</v>
          </cell>
          <cell r="C51">
            <v>3831765</v>
          </cell>
          <cell r="D51" t="str">
            <v>PALMOLIVE FOAM LIQUID SOAP LIMITED EDITION PUMP 250ML:250 ML</v>
          </cell>
        </row>
        <row r="52">
          <cell r="B52">
            <v>44378</v>
          </cell>
          <cell r="C52">
            <v>2274765</v>
          </cell>
          <cell r="D52" t="str">
            <v>PALMOLIVE NATS MENS ACTIVE BODY WASH 500 ML:500 ML</v>
          </cell>
        </row>
        <row r="53">
          <cell r="B53">
            <v>44378</v>
          </cell>
          <cell r="C53">
            <v>2274845</v>
          </cell>
          <cell r="D53" t="str">
            <v>PALMOLIVE NATS BODY WASH:500 ML</v>
          </cell>
        </row>
        <row r="54">
          <cell r="B54">
            <v>44378</v>
          </cell>
          <cell r="C54">
            <v>9788578</v>
          </cell>
          <cell r="D54" t="str">
            <v>PALMOLIVE NATURALS BODY WASH:ANTI STRESS:.:500 ML</v>
          </cell>
        </row>
        <row r="55">
          <cell r="B55">
            <v>44378</v>
          </cell>
          <cell r="C55">
            <v>9071960</v>
          </cell>
          <cell r="D55" t="str">
            <v>PALMOLIVE NATURALS BODY WASH:CREAM MILK HONEY:.:500 ML</v>
          </cell>
        </row>
        <row r="56">
          <cell r="B56">
            <v>44378</v>
          </cell>
          <cell r="C56">
            <v>1879239</v>
          </cell>
          <cell r="D56" t="str">
            <v>PALMOLIVE NATURALS SHOWER MILK BLACK ORCHID 500ML:500 ML</v>
          </cell>
        </row>
        <row r="57">
          <cell r="B57">
            <v>44378</v>
          </cell>
          <cell r="C57">
            <v>3509693</v>
          </cell>
          <cell r="D57" t="str">
            <v>PALMOLIVE NATURALS SHOWER GEL:ARGAN OIL:.:500 ML</v>
          </cell>
        </row>
        <row r="58">
          <cell r="B58">
            <v>44378</v>
          </cell>
          <cell r="C58">
            <v>4310134</v>
          </cell>
          <cell r="D58" t="str">
            <v>PALMOLIVE NATURALS COCONUT BODY WASH 500ML:500 ML</v>
          </cell>
        </row>
        <row r="59">
          <cell r="B59">
            <v>44378</v>
          </cell>
          <cell r="C59">
            <v>8692371</v>
          </cell>
          <cell r="D59" t="str">
            <v>PALMOLIVE NATURALS MEN ACTIVE BODY WASH:1 LITRE</v>
          </cell>
        </row>
        <row r="60">
          <cell r="B60">
            <v>44378</v>
          </cell>
          <cell r="C60">
            <v>7556695</v>
          </cell>
          <cell r="D60" t="str">
            <v>PALMOLIVE NATURALS BODY WASH:ANTISTRESS:.:1 LITRE</v>
          </cell>
        </row>
        <row r="61">
          <cell r="B61">
            <v>44378</v>
          </cell>
          <cell r="C61">
            <v>8180223</v>
          </cell>
          <cell r="D61" t="str">
            <v>PALMOLIVE NATURALS BODY WASH:CHERRY BLOSSOM:.:1 LITRE</v>
          </cell>
        </row>
        <row r="62">
          <cell r="B62">
            <v>44378</v>
          </cell>
          <cell r="C62">
            <v>8180234</v>
          </cell>
          <cell r="D62" t="str">
            <v>PALMOLIVE NATURALS BODY WASH:HYDRATING SEA MINERALS:.:1 LITRE</v>
          </cell>
        </row>
        <row r="63">
          <cell r="B63">
            <v>44378</v>
          </cell>
          <cell r="C63">
            <v>4767399</v>
          </cell>
          <cell r="D63" t="str">
            <v>PALMOLIVE NATURALS BODY WASH:MILK AND HONEY:.:1 LITRE</v>
          </cell>
        </row>
        <row r="64">
          <cell r="B64">
            <v>44378</v>
          </cell>
          <cell r="C64">
            <v>8180212</v>
          </cell>
          <cell r="D64" t="str">
            <v>PALMOLIVE NATURALS BODY WASH:POMEGRANATE &amp; MANGO:.:1 LITRE</v>
          </cell>
        </row>
        <row r="65">
          <cell r="B65">
            <v>44378</v>
          </cell>
          <cell r="C65">
            <v>7556742</v>
          </cell>
          <cell r="D65" t="str">
            <v>PALMOLIVE NATURALS BODY WASH:SHEA BUTTER:.:1 LITRE</v>
          </cell>
        </row>
        <row r="66">
          <cell r="B66">
            <v>44378</v>
          </cell>
          <cell r="C66">
            <v>3510230</v>
          </cell>
          <cell r="D66" t="str">
            <v>PALMOLIVE NATURALS BODY WASH:SENSITIVE:.:1 LITRE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7FD0-497C-4F26-850A-D9B1E2FA2D72}">
  <sheetPr codeName="Sheet6"/>
  <dimension ref="A1:IR190"/>
  <sheetViews>
    <sheetView showGridLines="0" tabSelected="1" topLeftCell="A43" zoomScale="70" zoomScaleNormal="70" workbookViewId="0">
      <selection activeCell="H62" sqref="H62"/>
    </sheetView>
  </sheetViews>
  <sheetFormatPr defaultRowHeight="13" x14ac:dyDescent="0.3"/>
  <cols>
    <col min="1" max="1" width="8.54296875" style="30" customWidth="1"/>
    <col min="2" max="2" width="11.453125" style="31" customWidth="1"/>
    <col min="3" max="3" width="36.453125" style="7" customWidth="1"/>
    <col min="4" max="4" width="12.54296875" style="7" customWidth="1"/>
    <col min="5" max="5" width="10.1796875" style="38" customWidth="1"/>
    <col min="6" max="6" width="10.1796875" style="39" customWidth="1"/>
    <col min="7" max="7" width="10.1796875" style="38" customWidth="1"/>
    <col min="8" max="8" width="10.1796875" style="39" customWidth="1"/>
    <col min="80" max="252" width="8.7265625" style="7"/>
    <col min="253" max="253" width="8.54296875" style="7" customWidth="1"/>
    <col min="254" max="254" width="11.453125" style="7" customWidth="1"/>
    <col min="255" max="255" width="36.453125" style="7" customWidth="1"/>
    <col min="256" max="256" width="0" style="7" hidden="1" customWidth="1"/>
    <col min="257" max="257" width="12.54296875" style="7" customWidth="1"/>
    <col min="258" max="263" width="10.1796875" style="7" customWidth="1"/>
    <col min="264" max="264" width="16.1796875" style="7" customWidth="1"/>
    <col min="265" max="508" width="8.7265625" style="7"/>
    <col min="509" max="509" width="8.54296875" style="7" customWidth="1"/>
    <col min="510" max="510" width="11.453125" style="7" customWidth="1"/>
    <col min="511" max="511" width="36.453125" style="7" customWidth="1"/>
    <col min="512" max="512" width="0" style="7" hidden="1" customWidth="1"/>
    <col min="513" max="513" width="12.54296875" style="7" customWidth="1"/>
    <col min="514" max="519" width="10.1796875" style="7" customWidth="1"/>
    <col min="520" max="520" width="16.1796875" style="7" customWidth="1"/>
    <col min="521" max="764" width="8.7265625" style="7"/>
    <col min="765" max="765" width="8.54296875" style="7" customWidth="1"/>
    <col min="766" max="766" width="11.453125" style="7" customWidth="1"/>
    <col min="767" max="767" width="36.453125" style="7" customWidth="1"/>
    <col min="768" max="768" width="0" style="7" hidden="1" customWidth="1"/>
    <col min="769" max="769" width="12.54296875" style="7" customWidth="1"/>
    <col min="770" max="775" width="10.1796875" style="7" customWidth="1"/>
    <col min="776" max="776" width="16.1796875" style="7" customWidth="1"/>
    <col min="777" max="1020" width="8.7265625" style="7"/>
    <col min="1021" max="1021" width="8.54296875" style="7" customWidth="1"/>
    <col min="1022" max="1022" width="11.453125" style="7" customWidth="1"/>
    <col min="1023" max="1023" width="36.453125" style="7" customWidth="1"/>
    <col min="1024" max="1024" width="0" style="7" hidden="1" customWidth="1"/>
    <col min="1025" max="1025" width="12.54296875" style="7" customWidth="1"/>
    <col min="1026" max="1031" width="10.1796875" style="7" customWidth="1"/>
    <col min="1032" max="1032" width="16.1796875" style="7" customWidth="1"/>
    <col min="1033" max="1276" width="8.7265625" style="7"/>
    <col min="1277" max="1277" width="8.54296875" style="7" customWidth="1"/>
    <col min="1278" max="1278" width="11.453125" style="7" customWidth="1"/>
    <col min="1279" max="1279" width="36.453125" style="7" customWidth="1"/>
    <col min="1280" max="1280" width="0" style="7" hidden="1" customWidth="1"/>
    <col min="1281" max="1281" width="12.54296875" style="7" customWidth="1"/>
    <col min="1282" max="1287" width="10.1796875" style="7" customWidth="1"/>
    <col min="1288" max="1288" width="16.1796875" style="7" customWidth="1"/>
    <col min="1289" max="1532" width="8.7265625" style="7"/>
    <col min="1533" max="1533" width="8.54296875" style="7" customWidth="1"/>
    <col min="1534" max="1534" width="11.453125" style="7" customWidth="1"/>
    <col min="1535" max="1535" width="36.453125" style="7" customWidth="1"/>
    <col min="1536" max="1536" width="0" style="7" hidden="1" customWidth="1"/>
    <col min="1537" max="1537" width="12.54296875" style="7" customWidth="1"/>
    <col min="1538" max="1543" width="10.1796875" style="7" customWidth="1"/>
    <col min="1544" max="1544" width="16.1796875" style="7" customWidth="1"/>
    <col min="1545" max="1788" width="8.7265625" style="7"/>
    <col min="1789" max="1789" width="8.54296875" style="7" customWidth="1"/>
    <col min="1790" max="1790" width="11.453125" style="7" customWidth="1"/>
    <col min="1791" max="1791" width="36.453125" style="7" customWidth="1"/>
    <col min="1792" max="1792" width="0" style="7" hidden="1" customWidth="1"/>
    <col min="1793" max="1793" width="12.54296875" style="7" customWidth="1"/>
    <col min="1794" max="1799" width="10.1796875" style="7" customWidth="1"/>
    <col min="1800" max="1800" width="16.1796875" style="7" customWidth="1"/>
    <col min="1801" max="2044" width="8.7265625" style="7"/>
    <col min="2045" max="2045" width="8.54296875" style="7" customWidth="1"/>
    <col min="2046" max="2046" width="11.453125" style="7" customWidth="1"/>
    <col min="2047" max="2047" width="36.453125" style="7" customWidth="1"/>
    <col min="2048" max="2048" width="0" style="7" hidden="1" customWidth="1"/>
    <col min="2049" max="2049" width="12.54296875" style="7" customWidth="1"/>
    <col min="2050" max="2055" width="10.1796875" style="7" customWidth="1"/>
    <col min="2056" max="2056" width="16.1796875" style="7" customWidth="1"/>
    <col min="2057" max="2300" width="8.7265625" style="7"/>
    <col min="2301" max="2301" width="8.54296875" style="7" customWidth="1"/>
    <col min="2302" max="2302" width="11.453125" style="7" customWidth="1"/>
    <col min="2303" max="2303" width="36.453125" style="7" customWidth="1"/>
    <col min="2304" max="2304" width="0" style="7" hidden="1" customWidth="1"/>
    <col min="2305" max="2305" width="12.54296875" style="7" customWidth="1"/>
    <col min="2306" max="2311" width="10.1796875" style="7" customWidth="1"/>
    <col min="2312" max="2312" width="16.1796875" style="7" customWidth="1"/>
    <col min="2313" max="2556" width="8.7265625" style="7"/>
    <col min="2557" max="2557" width="8.54296875" style="7" customWidth="1"/>
    <col min="2558" max="2558" width="11.453125" style="7" customWidth="1"/>
    <col min="2559" max="2559" width="36.453125" style="7" customWidth="1"/>
    <col min="2560" max="2560" width="0" style="7" hidden="1" customWidth="1"/>
    <col min="2561" max="2561" width="12.54296875" style="7" customWidth="1"/>
    <col min="2562" max="2567" width="10.1796875" style="7" customWidth="1"/>
    <col min="2568" max="2568" width="16.1796875" style="7" customWidth="1"/>
    <col min="2569" max="2812" width="8.7265625" style="7"/>
    <col min="2813" max="2813" width="8.54296875" style="7" customWidth="1"/>
    <col min="2814" max="2814" width="11.453125" style="7" customWidth="1"/>
    <col min="2815" max="2815" width="36.453125" style="7" customWidth="1"/>
    <col min="2816" max="2816" width="0" style="7" hidden="1" customWidth="1"/>
    <col min="2817" max="2817" width="12.54296875" style="7" customWidth="1"/>
    <col min="2818" max="2823" width="10.1796875" style="7" customWidth="1"/>
    <col min="2824" max="2824" width="16.1796875" style="7" customWidth="1"/>
    <col min="2825" max="3068" width="8.7265625" style="7"/>
    <col min="3069" max="3069" width="8.54296875" style="7" customWidth="1"/>
    <col min="3070" max="3070" width="11.453125" style="7" customWidth="1"/>
    <col min="3071" max="3071" width="36.453125" style="7" customWidth="1"/>
    <col min="3072" max="3072" width="0" style="7" hidden="1" customWidth="1"/>
    <col min="3073" max="3073" width="12.54296875" style="7" customWidth="1"/>
    <col min="3074" max="3079" width="10.1796875" style="7" customWidth="1"/>
    <col min="3080" max="3080" width="16.1796875" style="7" customWidth="1"/>
    <col min="3081" max="3324" width="8.7265625" style="7"/>
    <col min="3325" max="3325" width="8.54296875" style="7" customWidth="1"/>
    <col min="3326" max="3326" width="11.453125" style="7" customWidth="1"/>
    <col min="3327" max="3327" width="36.453125" style="7" customWidth="1"/>
    <col min="3328" max="3328" width="0" style="7" hidden="1" customWidth="1"/>
    <col min="3329" max="3329" width="12.54296875" style="7" customWidth="1"/>
    <col min="3330" max="3335" width="10.1796875" style="7" customWidth="1"/>
    <col min="3336" max="3336" width="16.1796875" style="7" customWidth="1"/>
    <col min="3337" max="3580" width="8.7265625" style="7"/>
    <col min="3581" max="3581" width="8.54296875" style="7" customWidth="1"/>
    <col min="3582" max="3582" width="11.453125" style="7" customWidth="1"/>
    <col min="3583" max="3583" width="36.453125" style="7" customWidth="1"/>
    <col min="3584" max="3584" width="0" style="7" hidden="1" customWidth="1"/>
    <col min="3585" max="3585" width="12.54296875" style="7" customWidth="1"/>
    <col min="3586" max="3591" width="10.1796875" style="7" customWidth="1"/>
    <col min="3592" max="3592" width="16.1796875" style="7" customWidth="1"/>
    <col min="3593" max="3836" width="8.7265625" style="7"/>
    <col min="3837" max="3837" width="8.54296875" style="7" customWidth="1"/>
    <col min="3838" max="3838" width="11.453125" style="7" customWidth="1"/>
    <col min="3839" max="3839" width="36.453125" style="7" customWidth="1"/>
    <col min="3840" max="3840" width="0" style="7" hidden="1" customWidth="1"/>
    <col min="3841" max="3841" width="12.54296875" style="7" customWidth="1"/>
    <col min="3842" max="3847" width="10.1796875" style="7" customWidth="1"/>
    <col min="3848" max="3848" width="16.1796875" style="7" customWidth="1"/>
    <col min="3849" max="4092" width="8.7265625" style="7"/>
    <col min="4093" max="4093" width="8.54296875" style="7" customWidth="1"/>
    <col min="4094" max="4094" width="11.453125" style="7" customWidth="1"/>
    <col min="4095" max="4095" width="36.453125" style="7" customWidth="1"/>
    <col min="4096" max="4096" width="0" style="7" hidden="1" customWidth="1"/>
    <col min="4097" max="4097" width="12.54296875" style="7" customWidth="1"/>
    <col min="4098" max="4103" width="10.1796875" style="7" customWidth="1"/>
    <col min="4104" max="4104" width="16.1796875" style="7" customWidth="1"/>
    <col min="4105" max="4348" width="8.7265625" style="7"/>
    <col min="4349" max="4349" width="8.54296875" style="7" customWidth="1"/>
    <col min="4350" max="4350" width="11.453125" style="7" customWidth="1"/>
    <col min="4351" max="4351" width="36.453125" style="7" customWidth="1"/>
    <col min="4352" max="4352" width="0" style="7" hidden="1" customWidth="1"/>
    <col min="4353" max="4353" width="12.54296875" style="7" customWidth="1"/>
    <col min="4354" max="4359" width="10.1796875" style="7" customWidth="1"/>
    <col min="4360" max="4360" width="16.1796875" style="7" customWidth="1"/>
    <col min="4361" max="4604" width="8.7265625" style="7"/>
    <col min="4605" max="4605" width="8.54296875" style="7" customWidth="1"/>
    <col min="4606" max="4606" width="11.453125" style="7" customWidth="1"/>
    <col min="4607" max="4607" width="36.453125" style="7" customWidth="1"/>
    <col min="4608" max="4608" width="0" style="7" hidden="1" customWidth="1"/>
    <col min="4609" max="4609" width="12.54296875" style="7" customWidth="1"/>
    <col min="4610" max="4615" width="10.1796875" style="7" customWidth="1"/>
    <col min="4616" max="4616" width="16.1796875" style="7" customWidth="1"/>
    <col min="4617" max="4860" width="8.7265625" style="7"/>
    <col min="4861" max="4861" width="8.54296875" style="7" customWidth="1"/>
    <col min="4862" max="4862" width="11.453125" style="7" customWidth="1"/>
    <col min="4863" max="4863" width="36.453125" style="7" customWidth="1"/>
    <col min="4864" max="4864" width="0" style="7" hidden="1" customWidth="1"/>
    <col min="4865" max="4865" width="12.54296875" style="7" customWidth="1"/>
    <col min="4866" max="4871" width="10.1796875" style="7" customWidth="1"/>
    <col min="4872" max="4872" width="16.1796875" style="7" customWidth="1"/>
    <col min="4873" max="5116" width="8.7265625" style="7"/>
    <col min="5117" max="5117" width="8.54296875" style="7" customWidth="1"/>
    <col min="5118" max="5118" width="11.453125" style="7" customWidth="1"/>
    <col min="5119" max="5119" width="36.453125" style="7" customWidth="1"/>
    <col min="5120" max="5120" width="0" style="7" hidden="1" customWidth="1"/>
    <col min="5121" max="5121" width="12.54296875" style="7" customWidth="1"/>
    <col min="5122" max="5127" width="10.1796875" style="7" customWidth="1"/>
    <col min="5128" max="5128" width="16.1796875" style="7" customWidth="1"/>
    <col min="5129" max="5372" width="8.7265625" style="7"/>
    <col min="5373" max="5373" width="8.54296875" style="7" customWidth="1"/>
    <col min="5374" max="5374" width="11.453125" style="7" customWidth="1"/>
    <col min="5375" max="5375" width="36.453125" style="7" customWidth="1"/>
    <col min="5376" max="5376" width="0" style="7" hidden="1" customWidth="1"/>
    <col min="5377" max="5377" width="12.54296875" style="7" customWidth="1"/>
    <col min="5378" max="5383" width="10.1796875" style="7" customWidth="1"/>
    <col min="5384" max="5384" width="16.1796875" style="7" customWidth="1"/>
    <col min="5385" max="5628" width="8.7265625" style="7"/>
    <col min="5629" max="5629" width="8.54296875" style="7" customWidth="1"/>
    <col min="5630" max="5630" width="11.453125" style="7" customWidth="1"/>
    <col min="5631" max="5631" width="36.453125" style="7" customWidth="1"/>
    <col min="5632" max="5632" width="0" style="7" hidden="1" customWidth="1"/>
    <col min="5633" max="5633" width="12.54296875" style="7" customWidth="1"/>
    <col min="5634" max="5639" width="10.1796875" style="7" customWidth="1"/>
    <col min="5640" max="5640" width="16.1796875" style="7" customWidth="1"/>
    <col min="5641" max="5884" width="8.7265625" style="7"/>
    <col min="5885" max="5885" width="8.54296875" style="7" customWidth="1"/>
    <col min="5886" max="5886" width="11.453125" style="7" customWidth="1"/>
    <col min="5887" max="5887" width="36.453125" style="7" customWidth="1"/>
    <col min="5888" max="5888" width="0" style="7" hidden="1" customWidth="1"/>
    <col min="5889" max="5889" width="12.54296875" style="7" customWidth="1"/>
    <col min="5890" max="5895" width="10.1796875" style="7" customWidth="1"/>
    <col min="5896" max="5896" width="16.1796875" style="7" customWidth="1"/>
    <col min="5897" max="6140" width="8.7265625" style="7"/>
    <col min="6141" max="6141" width="8.54296875" style="7" customWidth="1"/>
    <col min="6142" max="6142" width="11.453125" style="7" customWidth="1"/>
    <col min="6143" max="6143" width="36.453125" style="7" customWidth="1"/>
    <col min="6144" max="6144" width="0" style="7" hidden="1" customWidth="1"/>
    <col min="6145" max="6145" width="12.54296875" style="7" customWidth="1"/>
    <col min="6146" max="6151" width="10.1796875" style="7" customWidth="1"/>
    <col min="6152" max="6152" width="16.1796875" style="7" customWidth="1"/>
    <col min="6153" max="6396" width="8.7265625" style="7"/>
    <col min="6397" max="6397" width="8.54296875" style="7" customWidth="1"/>
    <col min="6398" max="6398" width="11.453125" style="7" customWidth="1"/>
    <col min="6399" max="6399" width="36.453125" style="7" customWidth="1"/>
    <col min="6400" max="6400" width="0" style="7" hidden="1" customWidth="1"/>
    <col min="6401" max="6401" width="12.54296875" style="7" customWidth="1"/>
    <col min="6402" max="6407" width="10.1796875" style="7" customWidth="1"/>
    <col min="6408" max="6408" width="16.1796875" style="7" customWidth="1"/>
    <col min="6409" max="6652" width="8.7265625" style="7"/>
    <col min="6653" max="6653" width="8.54296875" style="7" customWidth="1"/>
    <col min="6654" max="6654" width="11.453125" style="7" customWidth="1"/>
    <col min="6655" max="6655" width="36.453125" style="7" customWidth="1"/>
    <col min="6656" max="6656" width="0" style="7" hidden="1" customWidth="1"/>
    <col min="6657" max="6657" width="12.54296875" style="7" customWidth="1"/>
    <col min="6658" max="6663" width="10.1796875" style="7" customWidth="1"/>
    <col min="6664" max="6664" width="16.1796875" style="7" customWidth="1"/>
    <col min="6665" max="6908" width="8.7265625" style="7"/>
    <col min="6909" max="6909" width="8.54296875" style="7" customWidth="1"/>
    <col min="6910" max="6910" width="11.453125" style="7" customWidth="1"/>
    <col min="6911" max="6911" width="36.453125" style="7" customWidth="1"/>
    <col min="6912" max="6912" width="0" style="7" hidden="1" customWidth="1"/>
    <col min="6913" max="6913" width="12.54296875" style="7" customWidth="1"/>
    <col min="6914" max="6919" width="10.1796875" style="7" customWidth="1"/>
    <col min="6920" max="6920" width="16.1796875" style="7" customWidth="1"/>
    <col min="6921" max="7164" width="8.7265625" style="7"/>
    <col min="7165" max="7165" width="8.54296875" style="7" customWidth="1"/>
    <col min="7166" max="7166" width="11.453125" style="7" customWidth="1"/>
    <col min="7167" max="7167" width="36.453125" style="7" customWidth="1"/>
    <col min="7168" max="7168" width="0" style="7" hidden="1" customWidth="1"/>
    <col min="7169" max="7169" width="12.54296875" style="7" customWidth="1"/>
    <col min="7170" max="7175" width="10.1796875" style="7" customWidth="1"/>
    <col min="7176" max="7176" width="16.1796875" style="7" customWidth="1"/>
    <col min="7177" max="7420" width="8.7265625" style="7"/>
    <col min="7421" max="7421" width="8.54296875" style="7" customWidth="1"/>
    <col min="7422" max="7422" width="11.453125" style="7" customWidth="1"/>
    <col min="7423" max="7423" width="36.453125" style="7" customWidth="1"/>
    <col min="7424" max="7424" width="0" style="7" hidden="1" customWidth="1"/>
    <col min="7425" max="7425" width="12.54296875" style="7" customWidth="1"/>
    <col min="7426" max="7431" width="10.1796875" style="7" customWidth="1"/>
    <col min="7432" max="7432" width="16.1796875" style="7" customWidth="1"/>
    <col min="7433" max="7676" width="8.7265625" style="7"/>
    <col min="7677" max="7677" width="8.54296875" style="7" customWidth="1"/>
    <col min="7678" max="7678" width="11.453125" style="7" customWidth="1"/>
    <col min="7679" max="7679" width="36.453125" style="7" customWidth="1"/>
    <col min="7680" max="7680" width="0" style="7" hidden="1" customWidth="1"/>
    <col min="7681" max="7681" width="12.54296875" style="7" customWidth="1"/>
    <col min="7682" max="7687" width="10.1796875" style="7" customWidth="1"/>
    <col min="7688" max="7688" width="16.1796875" style="7" customWidth="1"/>
    <col min="7689" max="7932" width="8.7265625" style="7"/>
    <col min="7933" max="7933" width="8.54296875" style="7" customWidth="1"/>
    <col min="7934" max="7934" width="11.453125" style="7" customWidth="1"/>
    <col min="7935" max="7935" width="36.453125" style="7" customWidth="1"/>
    <col min="7936" max="7936" width="0" style="7" hidden="1" customWidth="1"/>
    <col min="7937" max="7937" width="12.54296875" style="7" customWidth="1"/>
    <col min="7938" max="7943" width="10.1796875" style="7" customWidth="1"/>
    <col min="7944" max="7944" width="16.1796875" style="7" customWidth="1"/>
    <col min="7945" max="8188" width="8.7265625" style="7"/>
    <col min="8189" max="8189" width="8.54296875" style="7" customWidth="1"/>
    <col min="8190" max="8190" width="11.453125" style="7" customWidth="1"/>
    <col min="8191" max="8191" width="36.453125" style="7" customWidth="1"/>
    <col min="8192" max="8192" width="0" style="7" hidden="1" customWidth="1"/>
    <col min="8193" max="8193" width="12.54296875" style="7" customWidth="1"/>
    <col min="8194" max="8199" width="10.1796875" style="7" customWidth="1"/>
    <col min="8200" max="8200" width="16.1796875" style="7" customWidth="1"/>
    <col min="8201" max="8444" width="8.7265625" style="7"/>
    <col min="8445" max="8445" width="8.54296875" style="7" customWidth="1"/>
    <col min="8446" max="8446" width="11.453125" style="7" customWidth="1"/>
    <col min="8447" max="8447" width="36.453125" style="7" customWidth="1"/>
    <col min="8448" max="8448" width="0" style="7" hidden="1" customWidth="1"/>
    <col min="8449" max="8449" width="12.54296875" style="7" customWidth="1"/>
    <col min="8450" max="8455" width="10.1796875" style="7" customWidth="1"/>
    <col min="8456" max="8456" width="16.1796875" style="7" customWidth="1"/>
    <col min="8457" max="8700" width="8.7265625" style="7"/>
    <col min="8701" max="8701" width="8.54296875" style="7" customWidth="1"/>
    <col min="8702" max="8702" width="11.453125" style="7" customWidth="1"/>
    <col min="8703" max="8703" width="36.453125" style="7" customWidth="1"/>
    <col min="8704" max="8704" width="0" style="7" hidden="1" customWidth="1"/>
    <col min="8705" max="8705" width="12.54296875" style="7" customWidth="1"/>
    <col min="8706" max="8711" width="10.1796875" style="7" customWidth="1"/>
    <col min="8712" max="8712" width="16.1796875" style="7" customWidth="1"/>
    <col min="8713" max="8956" width="8.7265625" style="7"/>
    <col min="8957" max="8957" width="8.54296875" style="7" customWidth="1"/>
    <col min="8958" max="8958" width="11.453125" style="7" customWidth="1"/>
    <col min="8959" max="8959" width="36.453125" style="7" customWidth="1"/>
    <col min="8960" max="8960" width="0" style="7" hidden="1" customWidth="1"/>
    <col min="8961" max="8961" width="12.54296875" style="7" customWidth="1"/>
    <col min="8962" max="8967" width="10.1796875" style="7" customWidth="1"/>
    <col min="8968" max="8968" width="16.1796875" style="7" customWidth="1"/>
    <col min="8969" max="9212" width="8.7265625" style="7"/>
    <col min="9213" max="9213" width="8.54296875" style="7" customWidth="1"/>
    <col min="9214" max="9214" width="11.453125" style="7" customWidth="1"/>
    <col min="9215" max="9215" width="36.453125" style="7" customWidth="1"/>
    <col min="9216" max="9216" width="0" style="7" hidden="1" customWidth="1"/>
    <col min="9217" max="9217" width="12.54296875" style="7" customWidth="1"/>
    <col min="9218" max="9223" width="10.1796875" style="7" customWidth="1"/>
    <col min="9224" max="9224" width="16.1796875" style="7" customWidth="1"/>
    <col min="9225" max="9468" width="8.7265625" style="7"/>
    <col min="9469" max="9469" width="8.54296875" style="7" customWidth="1"/>
    <col min="9470" max="9470" width="11.453125" style="7" customWidth="1"/>
    <col min="9471" max="9471" width="36.453125" style="7" customWidth="1"/>
    <col min="9472" max="9472" width="0" style="7" hidden="1" customWidth="1"/>
    <col min="9473" max="9473" width="12.54296875" style="7" customWidth="1"/>
    <col min="9474" max="9479" width="10.1796875" style="7" customWidth="1"/>
    <col min="9480" max="9480" width="16.1796875" style="7" customWidth="1"/>
    <col min="9481" max="9724" width="8.7265625" style="7"/>
    <col min="9725" max="9725" width="8.54296875" style="7" customWidth="1"/>
    <col min="9726" max="9726" width="11.453125" style="7" customWidth="1"/>
    <col min="9727" max="9727" width="36.453125" style="7" customWidth="1"/>
    <col min="9728" max="9728" width="0" style="7" hidden="1" customWidth="1"/>
    <col min="9729" max="9729" width="12.54296875" style="7" customWidth="1"/>
    <col min="9730" max="9735" width="10.1796875" style="7" customWidth="1"/>
    <col min="9736" max="9736" width="16.1796875" style="7" customWidth="1"/>
    <col min="9737" max="9980" width="8.7265625" style="7"/>
    <col min="9981" max="9981" width="8.54296875" style="7" customWidth="1"/>
    <col min="9982" max="9982" width="11.453125" style="7" customWidth="1"/>
    <col min="9983" max="9983" width="36.453125" style="7" customWidth="1"/>
    <col min="9984" max="9984" width="0" style="7" hidden="1" customWidth="1"/>
    <col min="9985" max="9985" width="12.54296875" style="7" customWidth="1"/>
    <col min="9986" max="9991" width="10.1796875" style="7" customWidth="1"/>
    <col min="9992" max="9992" width="16.1796875" style="7" customWidth="1"/>
    <col min="9993" max="10236" width="8.7265625" style="7"/>
    <col min="10237" max="10237" width="8.54296875" style="7" customWidth="1"/>
    <col min="10238" max="10238" width="11.453125" style="7" customWidth="1"/>
    <col min="10239" max="10239" width="36.453125" style="7" customWidth="1"/>
    <col min="10240" max="10240" width="0" style="7" hidden="1" customWidth="1"/>
    <col min="10241" max="10241" width="12.54296875" style="7" customWidth="1"/>
    <col min="10242" max="10247" width="10.1796875" style="7" customWidth="1"/>
    <col min="10248" max="10248" width="16.1796875" style="7" customWidth="1"/>
    <col min="10249" max="10492" width="8.7265625" style="7"/>
    <col min="10493" max="10493" width="8.54296875" style="7" customWidth="1"/>
    <col min="10494" max="10494" width="11.453125" style="7" customWidth="1"/>
    <col min="10495" max="10495" width="36.453125" style="7" customWidth="1"/>
    <col min="10496" max="10496" width="0" style="7" hidden="1" customWidth="1"/>
    <col min="10497" max="10497" width="12.54296875" style="7" customWidth="1"/>
    <col min="10498" max="10503" width="10.1796875" style="7" customWidth="1"/>
    <col min="10504" max="10504" width="16.1796875" style="7" customWidth="1"/>
    <col min="10505" max="10748" width="8.7265625" style="7"/>
    <col min="10749" max="10749" width="8.54296875" style="7" customWidth="1"/>
    <col min="10750" max="10750" width="11.453125" style="7" customWidth="1"/>
    <col min="10751" max="10751" width="36.453125" style="7" customWidth="1"/>
    <col min="10752" max="10752" width="0" style="7" hidden="1" customWidth="1"/>
    <col min="10753" max="10753" width="12.54296875" style="7" customWidth="1"/>
    <col min="10754" max="10759" width="10.1796875" style="7" customWidth="1"/>
    <col min="10760" max="10760" width="16.1796875" style="7" customWidth="1"/>
    <col min="10761" max="11004" width="8.7265625" style="7"/>
    <col min="11005" max="11005" width="8.54296875" style="7" customWidth="1"/>
    <col min="11006" max="11006" width="11.453125" style="7" customWidth="1"/>
    <col min="11007" max="11007" width="36.453125" style="7" customWidth="1"/>
    <col min="11008" max="11008" width="0" style="7" hidden="1" customWidth="1"/>
    <col min="11009" max="11009" width="12.54296875" style="7" customWidth="1"/>
    <col min="11010" max="11015" width="10.1796875" style="7" customWidth="1"/>
    <col min="11016" max="11016" width="16.1796875" style="7" customWidth="1"/>
    <col min="11017" max="11260" width="8.7265625" style="7"/>
    <col min="11261" max="11261" width="8.54296875" style="7" customWidth="1"/>
    <col min="11262" max="11262" width="11.453125" style="7" customWidth="1"/>
    <col min="11263" max="11263" width="36.453125" style="7" customWidth="1"/>
    <col min="11264" max="11264" width="0" style="7" hidden="1" customWidth="1"/>
    <col min="11265" max="11265" width="12.54296875" style="7" customWidth="1"/>
    <col min="11266" max="11271" width="10.1796875" style="7" customWidth="1"/>
    <col min="11272" max="11272" width="16.1796875" style="7" customWidth="1"/>
    <col min="11273" max="11516" width="8.7265625" style="7"/>
    <col min="11517" max="11517" width="8.54296875" style="7" customWidth="1"/>
    <col min="11518" max="11518" width="11.453125" style="7" customWidth="1"/>
    <col min="11519" max="11519" width="36.453125" style="7" customWidth="1"/>
    <col min="11520" max="11520" width="0" style="7" hidden="1" customWidth="1"/>
    <col min="11521" max="11521" width="12.54296875" style="7" customWidth="1"/>
    <col min="11522" max="11527" width="10.1796875" style="7" customWidth="1"/>
    <col min="11528" max="11528" width="16.1796875" style="7" customWidth="1"/>
    <col min="11529" max="11772" width="8.7265625" style="7"/>
    <col min="11773" max="11773" width="8.54296875" style="7" customWidth="1"/>
    <col min="11774" max="11774" width="11.453125" style="7" customWidth="1"/>
    <col min="11775" max="11775" width="36.453125" style="7" customWidth="1"/>
    <col min="11776" max="11776" width="0" style="7" hidden="1" customWidth="1"/>
    <col min="11777" max="11777" width="12.54296875" style="7" customWidth="1"/>
    <col min="11778" max="11783" width="10.1796875" style="7" customWidth="1"/>
    <col min="11784" max="11784" width="16.1796875" style="7" customWidth="1"/>
    <col min="11785" max="12028" width="8.7265625" style="7"/>
    <col min="12029" max="12029" width="8.54296875" style="7" customWidth="1"/>
    <col min="12030" max="12030" width="11.453125" style="7" customWidth="1"/>
    <col min="12031" max="12031" width="36.453125" style="7" customWidth="1"/>
    <col min="12032" max="12032" width="0" style="7" hidden="1" customWidth="1"/>
    <col min="12033" max="12033" width="12.54296875" style="7" customWidth="1"/>
    <col min="12034" max="12039" width="10.1796875" style="7" customWidth="1"/>
    <col min="12040" max="12040" width="16.1796875" style="7" customWidth="1"/>
    <col min="12041" max="12284" width="8.7265625" style="7"/>
    <col min="12285" max="12285" width="8.54296875" style="7" customWidth="1"/>
    <col min="12286" max="12286" width="11.453125" style="7" customWidth="1"/>
    <col min="12287" max="12287" width="36.453125" style="7" customWidth="1"/>
    <col min="12288" max="12288" width="0" style="7" hidden="1" customWidth="1"/>
    <col min="12289" max="12289" width="12.54296875" style="7" customWidth="1"/>
    <col min="12290" max="12295" width="10.1796875" style="7" customWidth="1"/>
    <col min="12296" max="12296" width="16.1796875" style="7" customWidth="1"/>
    <col min="12297" max="12540" width="8.7265625" style="7"/>
    <col min="12541" max="12541" width="8.54296875" style="7" customWidth="1"/>
    <col min="12542" max="12542" width="11.453125" style="7" customWidth="1"/>
    <col min="12543" max="12543" width="36.453125" style="7" customWidth="1"/>
    <col min="12544" max="12544" width="0" style="7" hidden="1" customWidth="1"/>
    <col min="12545" max="12545" width="12.54296875" style="7" customWidth="1"/>
    <col min="12546" max="12551" width="10.1796875" style="7" customWidth="1"/>
    <col min="12552" max="12552" width="16.1796875" style="7" customWidth="1"/>
    <col min="12553" max="12796" width="8.7265625" style="7"/>
    <col min="12797" max="12797" width="8.54296875" style="7" customWidth="1"/>
    <col min="12798" max="12798" width="11.453125" style="7" customWidth="1"/>
    <col min="12799" max="12799" width="36.453125" style="7" customWidth="1"/>
    <col min="12800" max="12800" width="0" style="7" hidden="1" customWidth="1"/>
    <col min="12801" max="12801" width="12.54296875" style="7" customWidth="1"/>
    <col min="12802" max="12807" width="10.1796875" style="7" customWidth="1"/>
    <col min="12808" max="12808" width="16.1796875" style="7" customWidth="1"/>
    <col min="12809" max="13052" width="8.7265625" style="7"/>
    <col min="13053" max="13053" width="8.54296875" style="7" customWidth="1"/>
    <col min="13054" max="13054" width="11.453125" style="7" customWidth="1"/>
    <col min="13055" max="13055" width="36.453125" style="7" customWidth="1"/>
    <col min="13056" max="13056" width="0" style="7" hidden="1" customWidth="1"/>
    <col min="13057" max="13057" width="12.54296875" style="7" customWidth="1"/>
    <col min="13058" max="13063" width="10.1796875" style="7" customWidth="1"/>
    <col min="13064" max="13064" width="16.1796875" style="7" customWidth="1"/>
    <col min="13065" max="13308" width="8.7265625" style="7"/>
    <col min="13309" max="13309" width="8.54296875" style="7" customWidth="1"/>
    <col min="13310" max="13310" width="11.453125" style="7" customWidth="1"/>
    <col min="13311" max="13311" width="36.453125" style="7" customWidth="1"/>
    <col min="13312" max="13312" width="0" style="7" hidden="1" customWidth="1"/>
    <col min="13313" max="13313" width="12.54296875" style="7" customWidth="1"/>
    <col min="13314" max="13319" width="10.1796875" style="7" customWidth="1"/>
    <col min="13320" max="13320" width="16.1796875" style="7" customWidth="1"/>
    <col min="13321" max="13564" width="8.7265625" style="7"/>
    <col min="13565" max="13565" width="8.54296875" style="7" customWidth="1"/>
    <col min="13566" max="13566" width="11.453125" style="7" customWidth="1"/>
    <col min="13567" max="13567" width="36.453125" style="7" customWidth="1"/>
    <col min="13568" max="13568" width="0" style="7" hidden="1" customWidth="1"/>
    <col min="13569" max="13569" width="12.54296875" style="7" customWidth="1"/>
    <col min="13570" max="13575" width="10.1796875" style="7" customWidth="1"/>
    <col min="13576" max="13576" width="16.1796875" style="7" customWidth="1"/>
    <col min="13577" max="13820" width="8.7265625" style="7"/>
    <col min="13821" max="13821" width="8.54296875" style="7" customWidth="1"/>
    <col min="13822" max="13822" width="11.453125" style="7" customWidth="1"/>
    <col min="13823" max="13823" width="36.453125" style="7" customWidth="1"/>
    <col min="13824" max="13824" width="0" style="7" hidden="1" customWidth="1"/>
    <col min="13825" max="13825" width="12.54296875" style="7" customWidth="1"/>
    <col min="13826" max="13831" width="10.1796875" style="7" customWidth="1"/>
    <col min="13832" max="13832" width="16.1796875" style="7" customWidth="1"/>
    <col min="13833" max="14076" width="8.7265625" style="7"/>
    <col min="14077" max="14077" width="8.54296875" style="7" customWidth="1"/>
    <col min="14078" max="14078" width="11.453125" style="7" customWidth="1"/>
    <col min="14079" max="14079" width="36.453125" style="7" customWidth="1"/>
    <col min="14080" max="14080" width="0" style="7" hidden="1" customWidth="1"/>
    <col min="14081" max="14081" width="12.54296875" style="7" customWidth="1"/>
    <col min="14082" max="14087" width="10.1796875" style="7" customWidth="1"/>
    <col min="14088" max="14088" width="16.1796875" style="7" customWidth="1"/>
    <col min="14089" max="14332" width="8.7265625" style="7"/>
    <col min="14333" max="14333" width="8.54296875" style="7" customWidth="1"/>
    <col min="14334" max="14334" width="11.453125" style="7" customWidth="1"/>
    <col min="14335" max="14335" width="36.453125" style="7" customWidth="1"/>
    <col min="14336" max="14336" width="0" style="7" hidden="1" customWidth="1"/>
    <col min="14337" max="14337" width="12.54296875" style="7" customWidth="1"/>
    <col min="14338" max="14343" width="10.1796875" style="7" customWidth="1"/>
    <col min="14344" max="14344" width="16.1796875" style="7" customWidth="1"/>
    <col min="14345" max="14588" width="8.7265625" style="7"/>
    <col min="14589" max="14589" width="8.54296875" style="7" customWidth="1"/>
    <col min="14590" max="14590" width="11.453125" style="7" customWidth="1"/>
    <col min="14591" max="14591" width="36.453125" style="7" customWidth="1"/>
    <col min="14592" max="14592" width="0" style="7" hidden="1" customWidth="1"/>
    <col min="14593" max="14593" width="12.54296875" style="7" customWidth="1"/>
    <col min="14594" max="14599" width="10.1796875" style="7" customWidth="1"/>
    <col min="14600" max="14600" width="16.1796875" style="7" customWidth="1"/>
    <col min="14601" max="14844" width="8.7265625" style="7"/>
    <col min="14845" max="14845" width="8.54296875" style="7" customWidth="1"/>
    <col min="14846" max="14846" width="11.453125" style="7" customWidth="1"/>
    <col min="14847" max="14847" width="36.453125" style="7" customWidth="1"/>
    <col min="14848" max="14848" width="0" style="7" hidden="1" customWidth="1"/>
    <col min="14849" max="14849" width="12.54296875" style="7" customWidth="1"/>
    <col min="14850" max="14855" width="10.1796875" style="7" customWidth="1"/>
    <col min="14856" max="14856" width="16.1796875" style="7" customWidth="1"/>
    <col min="14857" max="15100" width="8.7265625" style="7"/>
    <col min="15101" max="15101" width="8.54296875" style="7" customWidth="1"/>
    <col min="15102" max="15102" width="11.453125" style="7" customWidth="1"/>
    <col min="15103" max="15103" width="36.453125" style="7" customWidth="1"/>
    <col min="15104" max="15104" width="0" style="7" hidden="1" customWidth="1"/>
    <col min="15105" max="15105" width="12.54296875" style="7" customWidth="1"/>
    <col min="15106" max="15111" width="10.1796875" style="7" customWidth="1"/>
    <col min="15112" max="15112" width="16.1796875" style="7" customWidth="1"/>
    <col min="15113" max="15356" width="8.7265625" style="7"/>
    <col min="15357" max="15357" width="8.54296875" style="7" customWidth="1"/>
    <col min="15358" max="15358" width="11.453125" style="7" customWidth="1"/>
    <col min="15359" max="15359" width="36.453125" style="7" customWidth="1"/>
    <col min="15360" max="15360" width="0" style="7" hidden="1" customWidth="1"/>
    <col min="15361" max="15361" width="12.54296875" style="7" customWidth="1"/>
    <col min="15362" max="15367" width="10.1796875" style="7" customWidth="1"/>
    <col min="15368" max="15368" width="16.1796875" style="7" customWidth="1"/>
    <col min="15369" max="15612" width="8.7265625" style="7"/>
    <col min="15613" max="15613" width="8.54296875" style="7" customWidth="1"/>
    <col min="15614" max="15614" width="11.453125" style="7" customWidth="1"/>
    <col min="15615" max="15615" width="36.453125" style="7" customWidth="1"/>
    <col min="15616" max="15616" width="0" style="7" hidden="1" customWidth="1"/>
    <col min="15617" max="15617" width="12.54296875" style="7" customWidth="1"/>
    <col min="15618" max="15623" width="10.1796875" style="7" customWidth="1"/>
    <col min="15624" max="15624" width="16.1796875" style="7" customWidth="1"/>
    <col min="15625" max="15868" width="8.7265625" style="7"/>
    <col min="15869" max="15869" width="8.54296875" style="7" customWidth="1"/>
    <col min="15870" max="15870" width="11.453125" style="7" customWidth="1"/>
    <col min="15871" max="15871" width="36.453125" style="7" customWidth="1"/>
    <col min="15872" max="15872" width="0" style="7" hidden="1" customWidth="1"/>
    <col min="15873" max="15873" width="12.54296875" style="7" customWidth="1"/>
    <col min="15874" max="15879" width="10.1796875" style="7" customWidth="1"/>
    <col min="15880" max="15880" width="16.1796875" style="7" customWidth="1"/>
    <col min="15881" max="16124" width="8.7265625" style="7"/>
    <col min="16125" max="16125" width="8.54296875" style="7" customWidth="1"/>
    <col min="16126" max="16126" width="11.453125" style="7" customWidth="1"/>
    <col min="16127" max="16127" width="36.453125" style="7" customWidth="1"/>
    <col min="16128" max="16128" width="0" style="7" hidden="1" customWidth="1"/>
    <col min="16129" max="16129" width="12.54296875" style="7" customWidth="1"/>
    <col min="16130" max="16135" width="10.1796875" style="7" customWidth="1"/>
    <col min="16136" max="16136" width="16.1796875" style="7" customWidth="1"/>
    <col min="16137" max="16384" width="8.7265625" style="7"/>
  </cols>
  <sheetData>
    <row r="1" spans="1:252" ht="60.75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/>
      <c r="G1" s="5" t="s">
        <v>5</v>
      </c>
      <c r="H1" s="6"/>
    </row>
    <row r="2" spans="1:252" ht="26" x14ac:dyDescent="0.3">
      <c r="A2" s="8"/>
      <c r="B2" s="8"/>
      <c r="C2" s="8"/>
      <c r="D2" s="9"/>
      <c r="E2" s="10" t="s">
        <v>6</v>
      </c>
      <c r="F2" s="11" t="s">
        <v>7</v>
      </c>
      <c r="G2" s="10" t="s">
        <v>8</v>
      </c>
      <c r="H2" s="11" t="s">
        <v>9</v>
      </c>
    </row>
    <row r="3" spans="1:252" ht="15" customHeight="1" x14ac:dyDescent="0.3">
      <c r="A3" s="12">
        <f>'[1]Calculation Sheet'!B10</f>
        <v>44378</v>
      </c>
      <c r="B3" s="13">
        <f>'[1]Calculation Sheet'!C10</f>
        <v>3400934</v>
      </c>
      <c r="C3" s="14" t="str">
        <f>'[1]Calculation Sheet'!D10</f>
        <v>COLGATE TOTAL ADVANCED WHITENING TOOTHPASTE 115G:115 GRAM</v>
      </c>
      <c r="D3" s="15">
        <v>1707018</v>
      </c>
      <c r="E3" s="16">
        <v>0.14540742873596327</v>
      </c>
      <c r="F3" s="17">
        <v>248213.09818600654</v>
      </c>
      <c r="G3" s="18">
        <v>6.0049994078787305E-2</v>
      </c>
      <c r="H3" s="19">
        <v>102506.42079238335</v>
      </c>
    </row>
    <row r="4" spans="1:252" ht="13.5" customHeight="1" x14ac:dyDescent="0.3">
      <c r="A4" s="12">
        <f>'[1]Calculation Sheet'!B11</f>
        <v>44378</v>
      </c>
      <c r="B4" s="13">
        <f>'[1]Calculation Sheet'!C11</f>
        <v>3400898</v>
      </c>
      <c r="C4" s="14" t="str">
        <f>'[1]Calculation Sheet'!D11</f>
        <v>COLGATE TOTAL ADVANCED FRESH TOOTHPASTE 115G:115 GRAM</v>
      </c>
      <c r="D4" s="20">
        <v>1353098</v>
      </c>
      <c r="E4" s="18">
        <v>0.14540742873596327</v>
      </c>
      <c r="F4" s="21">
        <v>196750.50100777444</v>
      </c>
      <c r="G4" s="18">
        <v>6.0049994078787305E-2</v>
      </c>
      <c r="H4" s="19">
        <v>81253.52688801894</v>
      </c>
    </row>
    <row r="5" spans="1:252" s="22" customFormat="1" ht="13.5" customHeight="1" x14ac:dyDescent="0.3">
      <c r="A5" s="12">
        <f>'[1]Calculation Sheet'!B12</f>
        <v>44378</v>
      </c>
      <c r="B5" s="13">
        <f>'[1]Calculation Sheet'!C12</f>
        <v>3400854</v>
      </c>
      <c r="C5" s="14" t="str">
        <f>'[1]Calculation Sheet'!D12</f>
        <v>COLGATE TOTAL ADVANCED CLEAN TOOTHPASTE 115G:115 GRAM</v>
      </c>
      <c r="D5" s="20">
        <v>2360177</v>
      </c>
      <c r="E5" s="18">
        <v>0.14540742873596327</v>
      </c>
      <c r="F5" s="21">
        <v>343187.26893175958</v>
      </c>
      <c r="G5" s="18">
        <v>6.0049994078787305E-2</v>
      </c>
      <c r="H5" s="19">
        <v>141728.61487488999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</row>
    <row r="6" spans="1:252" s="22" customFormat="1" ht="14.25" customHeight="1" x14ac:dyDescent="0.3">
      <c r="A6" s="12">
        <f>'[1]Calculation Sheet'!B13</f>
        <v>44378</v>
      </c>
      <c r="B6" s="13">
        <f>'[1]Calculation Sheet'!C13</f>
        <v>3400990</v>
      </c>
      <c r="C6" s="14" t="str">
        <f>'[1]Calculation Sheet'!D13</f>
        <v>COLGATE TOTAL CHARCOAL DEEP CLEAN TOOTHPASTE 115G:115 GRAM</v>
      </c>
      <c r="D6" s="20">
        <v>1249049</v>
      </c>
      <c r="E6" s="18">
        <v>0.14540742873596327</v>
      </c>
      <c r="F6" s="21">
        <v>181621.00345522619</v>
      </c>
      <c r="G6" s="18">
        <v>6.0049994078787305E-2</v>
      </c>
      <c r="H6" s="19">
        <v>75005.385054115206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</row>
    <row r="7" spans="1:252" s="22" customFormat="1" ht="12" customHeight="1" x14ac:dyDescent="0.3">
      <c r="A7" s="12">
        <f>'[1]Calculation Sheet'!B14</f>
        <v>44378</v>
      </c>
      <c r="B7" s="13">
        <f>'[1]Calculation Sheet'!C14</f>
        <v>3695168</v>
      </c>
      <c r="C7" s="14" t="str">
        <f>'[1]Calculation Sheet'!D14</f>
        <v>COLGATE TOTAL CHARCOAL DEEP CLEAN TOOTHPASTE 200G:200 GRAM</v>
      </c>
      <c r="D7" s="20">
        <v>1161029</v>
      </c>
      <c r="E7" s="18">
        <v>0.23923954372623579</v>
      </c>
      <c r="F7" s="21">
        <v>277764.04821292782</v>
      </c>
      <c r="G7" s="18">
        <v>5.8795020170169354E-2</v>
      </c>
      <c r="H7" s="19">
        <v>68262.723473151549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</row>
    <row r="8" spans="1:252" s="22" customFormat="1" ht="15.75" customHeight="1" x14ac:dyDescent="0.3">
      <c r="A8" s="12">
        <f>'[1]Calculation Sheet'!B15</f>
        <v>44378</v>
      </c>
      <c r="B8" s="13">
        <f>'[1]Calculation Sheet'!C15</f>
        <v>3400956</v>
      </c>
      <c r="C8" s="14" t="str">
        <f>'[1]Calculation Sheet'!D15</f>
        <v>COLGATE TOTAL ADVANCED WHITENING TOOTHPASTE 200G:200 GRAM</v>
      </c>
      <c r="D8" s="20">
        <v>2650026</v>
      </c>
      <c r="E8" s="18">
        <v>0.23923954372623579</v>
      </c>
      <c r="F8" s="21">
        <v>633991.01110266172</v>
      </c>
      <c r="G8" s="18">
        <v>5.8795020170169354E-2</v>
      </c>
      <c r="H8" s="19">
        <v>155808.33212147321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</row>
    <row r="9" spans="1:252" s="22" customFormat="1" ht="15.75" customHeight="1" x14ac:dyDescent="0.3">
      <c r="A9" s="12">
        <f>'[1]Calculation Sheet'!B16</f>
        <v>44378</v>
      </c>
      <c r="B9" s="13">
        <f>'[1]Calculation Sheet'!C16</f>
        <v>3400887</v>
      </c>
      <c r="C9" s="14" t="str">
        <f>'[1]Calculation Sheet'!D16</f>
        <v>COLGATE TOTAL ADVANCED CLEAN TOOTHPASTE 200G:200 GRAM</v>
      </c>
      <c r="D9" s="20">
        <v>3880162</v>
      </c>
      <c r="E9" s="18">
        <v>0.23923954372623579</v>
      </c>
      <c r="F9" s="21">
        <v>928288.18646387849</v>
      </c>
      <c r="G9" s="18">
        <v>5.8795020170169354E-2</v>
      </c>
      <c r="H9" s="19">
        <v>228134.20305352466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</row>
    <row r="10" spans="1:252" s="22" customFormat="1" ht="15.75" customHeight="1" x14ac:dyDescent="0.3">
      <c r="A10" s="12">
        <f>'[1]Calculation Sheet'!B17</f>
        <v>44378</v>
      </c>
      <c r="B10" s="13">
        <f>'[1]Calculation Sheet'!C17</f>
        <v>3400912</v>
      </c>
      <c r="C10" s="14" t="str">
        <f>'[1]Calculation Sheet'!D17</f>
        <v>COLGATE TOTAL ADVANCED FRESH TOOTHPASTE 200G:200 GRAM</v>
      </c>
      <c r="D10" s="20">
        <v>2210110</v>
      </c>
      <c r="E10" s="18">
        <v>0.23923954372623579</v>
      </c>
      <c r="F10" s="21">
        <v>528745.70798479102</v>
      </c>
      <c r="G10" s="18">
        <v>5.8795020170169354E-2</v>
      </c>
      <c r="H10" s="19">
        <v>129943.462028293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</row>
    <row r="11" spans="1:252" s="22" customFormat="1" ht="15.75" customHeight="1" x14ac:dyDescent="0.3">
      <c r="A11" s="12">
        <f>'[1]Calculation Sheet'!B18</f>
        <v>44378</v>
      </c>
      <c r="B11" s="13">
        <f>'[1]Calculation Sheet'!C18</f>
        <v>3401008</v>
      </c>
      <c r="C11" s="14" t="str">
        <f>'[1]Calculation Sheet'!D18</f>
        <v>COLGATE TOTAL ORIGINAL TOOTHPASTE 115G:115 GRAM</v>
      </c>
      <c r="D11" s="20">
        <v>1817034</v>
      </c>
      <c r="E11" s="18">
        <v>9.9975978861398043E-2</v>
      </c>
      <c r="F11" s="21">
        <v>181659.75277444153</v>
      </c>
      <c r="G11" s="18">
        <v>6.1470813275234168E-2</v>
      </c>
      <c r="H11" s="19">
        <v>111694.55772875184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</row>
    <row r="12" spans="1:252" s="22" customFormat="1" ht="15" customHeight="1" x14ac:dyDescent="0.3">
      <c r="A12" s="12">
        <f>'[1]Calculation Sheet'!B19</f>
        <v>44378</v>
      </c>
      <c r="B12" s="13">
        <f>'[1]Calculation Sheet'!C19</f>
        <v>3400821</v>
      </c>
      <c r="C12" s="14" t="str">
        <f>'[1]Calculation Sheet'!D19</f>
        <v>COLGATE TOTAL MINT STRIPE TOOTHPASTE 115G:115 GRAM</v>
      </c>
      <c r="D12" s="20">
        <v>1233009</v>
      </c>
      <c r="E12" s="18">
        <v>9.9975978861398043E-2</v>
      </c>
      <c r="F12" s="21">
        <v>123271.28171991355</v>
      </c>
      <c r="G12" s="18">
        <v>6.1470813275234168E-2</v>
      </c>
      <c r="H12" s="19">
        <v>75794.066005683213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</row>
    <row r="13" spans="1:252" s="22" customFormat="1" ht="14.25" customHeight="1" x14ac:dyDescent="0.3">
      <c r="A13" s="12">
        <f>'[1]Calculation Sheet'!B20</f>
        <v>44378</v>
      </c>
      <c r="B13" s="13">
        <f>'[1]Calculation Sheet'!C20</f>
        <v>3401074</v>
      </c>
      <c r="C13" s="14" t="str">
        <f>'[1]Calculation Sheet'!D20</f>
        <v>COLGATE TOTAL ORIGINAL TOOTHPASTE 200G:200 GRAM</v>
      </c>
      <c r="D13" s="20">
        <v>1916487</v>
      </c>
      <c r="E13" s="18">
        <v>0.11438662585354364</v>
      </c>
      <c r="F13" s="21">
        <v>219220.48142218031</v>
      </c>
      <c r="G13" s="18">
        <v>5.9511260038864554E-2</v>
      </c>
      <c r="H13" s="19">
        <v>114052.55621810342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</row>
    <row r="14" spans="1:252" s="22" customFormat="1" ht="15.75" customHeight="1" x14ac:dyDescent="0.3">
      <c r="A14" s="12">
        <f>'[1]Calculation Sheet'!B21</f>
        <v>44378</v>
      </c>
      <c r="B14" s="13">
        <f>'[1]Calculation Sheet'!C21</f>
        <v>3400832</v>
      </c>
      <c r="C14" s="14" t="str">
        <f>'[1]Calculation Sheet'!D21</f>
        <v>COLGATE TOTAL MINT STRIPE TOOTHPASTE 200G:200 GRAM</v>
      </c>
      <c r="D14" s="20">
        <v>1122208</v>
      </c>
      <c r="E14" s="18">
        <v>0.11438662585354364</v>
      </c>
      <c r="F14" s="21">
        <v>128365.58662585351</v>
      </c>
      <c r="G14" s="18">
        <v>5.9511260038864554E-2</v>
      </c>
      <c r="H14" s="19">
        <v>66784.012105694113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</row>
    <row r="15" spans="1:252" s="22" customFormat="1" ht="16.5" customHeight="1" x14ac:dyDescent="0.3">
      <c r="A15" s="12">
        <f>'[1]Calculation Sheet'!B22</f>
        <v>44378</v>
      </c>
      <c r="B15" s="13">
        <f>'[1]Calculation Sheet'!C22</f>
        <v>3693990</v>
      </c>
      <c r="C15" s="14" t="str">
        <f>'[1]Calculation Sheet'!D22</f>
        <v>COLGATE SENSITIVE ADVANCED CLEAN 110G:110 GRAM</v>
      </c>
      <c r="D15" s="20">
        <v>896764</v>
      </c>
      <c r="E15" s="18">
        <v>0.11421578625331433</v>
      </c>
      <c r="F15" s="21">
        <v>102424.60534366716</v>
      </c>
      <c r="G15" s="18">
        <v>5.4146970816927154E-2</v>
      </c>
      <c r="H15" s="19">
        <v>48557.054137670864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</row>
    <row r="16" spans="1:252" s="22" customFormat="1" ht="15" customHeight="1" x14ac:dyDescent="0.3">
      <c r="A16" s="12">
        <f>'[1]Calculation Sheet'!B23</f>
        <v>44378</v>
      </c>
      <c r="B16" s="13">
        <f>'[1]Calculation Sheet'!C23</f>
        <v>5390194</v>
      </c>
      <c r="C16" s="14" t="str">
        <f>'[1]Calculation Sheet'!D23</f>
        <v>COLGATE SENSITIVE TOOTHPASTE:MULTIPROTECTION:.:110 GRAM</v>
      </c>
      <c r="D16" s="20">
        <v>1657745</v>
      </c>
      <c r="E16" s="18">
        <v>0.11421578625331433</v>
      </c>
      <c r="F16" s="21">
        <v>189340.64858250055</v>
      </c>
      <c r="G16" s="18">
        <v>5.4146970816927154E-2</v>
      </c>
      <c r="H16" s="19">
        <v>89761.870136906902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</row>
    <row r="17" spans="1:252" s="22" customFormat="1" ht="14.25" customHeight="1" x14ac:dyDescent="0.3">
      <c r="A17" s="12">
        <f>'[1]Calculation Sheet'!B24</f>
        <v>44378</v>
      </c>
      <c r="B17" s="13">
        <f>'[1]Calculation Sheet'!C24</f>
        <v>5396485</v>
      </c>
      <c r="C17" s="14" t="str">
        <f>'[1]Calculation Sheet'!D24</f>
        <v>COLGATE SENSITIVE TOOTHPASTE:WHITENING:.:110 GRAM</v>
      </c>
      <c r="D17" s="20">
        <v>1366561</v>
      </c>
      <c r="E17" s="18">
        <v>0.11421578625331433</v>
      </c>
      <c r="F17" s="21">
        <v>156082.83907811547</v>
      </c>
      <c r="G17" s="18">
        <v>5.4146970816927154E-2</v>
      </c>
      <c r="H17" s="19">
        <v>73995.138586550791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</row>
    <row r="18" spans="1:252" s="22" customFormat="1" ht="14.25" customHeight="1" x14ac:dyDescent="0.3">
      <c r="A18" s="12">
        <f>'[1]Calculation Sheet'!B25</f>
        <v>44378</v>
      </c>
      <c r="B18" s="13">
        <f>'[1]Calculation Sheet'!C25</f>
        <v>2871163</v>
      </c>
      <c r="C18" s="14" t="str">
        <f>'[1]Calculation Sheet'!D25</f>
        <v>COLGATE SENSITIVE PRO RELIEF REPAIR PREVENT 110G:110 GRAM</v>
      </c>
      <c r="D18" s="20">
        <v>1578695</v>
      </c>
      <c r="E18" s="18">
        <v>9.0808992200642299E-2</v>
      </c>
      <c r="F18" s="21">
        <v>143359.701942193</v>
      </c>
      <c r="G18" s="18">
        <v>5.1419114748076276E-2</v>
      </c>
      <c r="H18" s="19">
        <v>81175.099357214276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</row>
    <row r="19" spans="1:252" s="22" customFormat="1" ht="14.25" customHeight="1" x14ac:dyDescent="0.3">
      <c r="A19" s="12">
        <f>'[1]Calculation Sheet'!B26</f>
        <v>44378</v>
      </c>
      <c r="B19" s="13">
        <f>'[1]Calculation Sheet'!C26</f>
        <v>8939383</v>
      </c>
      <c r="C19" s="14" t="str">
        <f>'[1]Calculation Sheet'!D26</f>
        <v>COLGATE SENSITIVE PRO RELIEF ENAMEL REPAIR 110G:ENAMEL REPAIR:.:110 GRAM</v>
      </c>
      <c r="D19" s="20">
        <v>1180035</v>
      </c>
      <c r="E19" s="18">
        <v>9.0808992200642299E-2</v>
      </c>
      <c r="F19" s="21">
        <v>107157.78911148493</v>
      </c>
      <c r="G19" s="18">
        <v>5.1419114748076276E-2</v>
      </c>
      <c r="H19" s="19">
        <v>60676.355071746191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</row>
    <row r="20" spans="1:252" s="22" customFormat="1" ht="14.25" customHeight="1" x14ac:dyDescent="0.3">
      <c r="A20" s="12">
        <f>'[1]Calculation Sheet'!B27</f>
        <v>44378</v>
      </c>
      <c r="B20" s="13">
        <f>'[1]Calculation Sheet'!C27</f>
        <v>8624032</v>
      </c>
      <c r="C20" s="14" t="str">
        <f>'[1]Calculation Sheet'!D27</f>
        <v>COLGATE SENSITIVE PRO RELIEF MULTIPROTECTION 110G:MULTIPROTECTION:.:110 GRAM</v>
      </c>
      <c r="D20" s="20">
        <v>1994455</v>
      </c>
      <c r="E20" s="18">
        <v>9.0808992200642299E-2</v>
      </c>
      <c r="F20" s="21">
        <v>181114.44853953205</v>
      </c>
      <c r="G20" s="18">
        <v>5.1419114748076276E-2</v>
      </c>
      <c r="H20" s="19">
        <v>102553.11050487446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</row>
    <row r="21" spans="1:252" s="22" customFormat="1" ht="14.25" customHeight="1" x14ac:dyDescent="0.3">
      <c r="A21" s="12">
        <f>'[1]Calculation Sheet'!B28</f>
        <v>44378</v>
      </c>
      <c r="B21" s="13">
        <f>'[1]Calculation Sheet'!C28</f>
        <v>7699193</v>
      </c>
      <c r="C21" s="14" t="str">
        <f>'[1]Calculation Sheet'!D28</f>
        <v>COLGATE SENSITIVE PRO RELIEF WHITENING 110G:SENSITIVE WHITENING:.:110 GRAM</v>
      </c>
      <c r="D21" s="20">
        <v>2005737</v>
      </c>
      <c r="E21" s="18">
        <v>9.0808992200642299E-2</v>
      </c>
      <c r="F21" s="21">
        <v>182138.95558953969</v>
      </c>
      <c r="G21" s="18">
        <v>5.1419114748076276E-2</v>
      </c>
      <c r="H21" s="19">
        <v>103133.22095746227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</row>
    <row r="22" spans="1:252" s="22" customFormat="1" ht="14.25" customHeight="1" x14ac:dyDescent="0.3">
      <c r="A22" s="12">
        <f>'[1]Calculation Sheet'!B29</f>
        <v>44378</v>
      </c>
      <c r="B22" s="13">
        <f>'[1]Calculation Sheet'!C29</f>
        <v>8795931</v>
      </c>
      <c r="C22" s="14" t="str">
        <f>'[1]Calculation Sheet'!D29</f>
        <v>COLGATE PLAX FRESHMINT MOUTHWASH 250ML:250 ML</v>
      </c>
      <c r="D22" s="20">
        <v>716238</v>
      </c>
      <c r="E22" s="18">
        <v>0.12404547768538936</v>
      </c>
      <c r="F22" s="21">
        <v>88846.084846427897</v>
      </c>
      <c r="G22" s="18">
        <v>6.6807451489120151E-2</v>
      </c>
      <c r="H22" s="19">
        <v>47850.03543966444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</row>
    <row r="23" spans="1:252" s="22" customFormat="1" ht="14.25" customHeight="1" x14ac:dyDescent="0.3">
      <c r="A23" s="12">
        <f>'[1]Calculation Sheet'!B30</f>
        <v>44378</v>
      </c>
      <c r="B23" s="13">
        <f>'[1]Calculation Sheet'!C30</f>
        <v>3694154</v>
      </c>
      <c r="C23" s="14" t="str">
        <f>'[1]Calculation Sheet'!D30</f>
        <v>COLGATE PLAX BAMBOO CHARCOAL MINT MOUTHWASH:250 ML</v>
      </c>
      <c r="D23" s="20">
        <v>269911</v>
      </c>
      <c r="E23" s="18">
        <v>0.12404547768538936</v>
      </c>
      <c r="F23" s="21">
        <v>33481.238927541126</v>
      </c>
      <c r="G23" s="18">
        <v>6.6807451489120151E-2</v>
      </c>
      <c r="H23" s="19">
        <v>18032.066038879908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</row>
    <row r="24" spans="1:252" s="22" customFormat="1" ht="14.25" customHeight="1" x14ac:dyDescent="0.3">
      <c r="A24" s="12">
        <f>'[1]Calculation Sheet'!B31</f>
        <v>44378</v>
      </c>
      <c r="B24" s="13">
        <f>'[1]Calculation Sheet'!C31</f>
        <v>6361147</v>
      </c>
      <c r="C24" s="14" t="str">
        <f>'[1]Calculation Sheet'!D31</f>
        <v>PLAX PREMIUM MOUTHWASH:GENTLE:.:500 ML</v>
      </c>
      <c r="D24" s="20">
        <v>488042</v>
      </c>
      <c r="E24" s="18">
        <v>7.4964639321075E-2</v>
      </c>
      <c r="F24" s="21">
        <v>36585.892503536088</v>
      </c>
      <c r="G24" s="18">
        <v>6.7730141993324861E-2</v>
      </c>
      <c r="H24" s="19">
        <v>33055.153958706251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</row>
    <row r="25" spans="1:252" s="22" customFormat="1" ht="14.25" customHeight="1" x14ac:dyDescent="0.3">
      <c r="A25" s="12">
        <f>'[1]Calculation Sheet'!B32</f>
        <v>44378</v>
      </c>
      <c r="B25" s="13">
        <f>'[1]Calculation Sheet'!C32</f>
        <v>7190174</v>
      </c>
      <c r="C25" s="14" t="str">
        <f>'[1]Calculation Sheet'!D32</f>
        <v>PLAX DENTAL RINSE:PEPPERMINT:.:500 ML</v>
      </c>
      <c r="D25" s="20">
        <v>1093611</v>
      </c>
      <c r="E25" s="18">
        <v>7.4964639321075E-2</v>
      </c>
      <c r="F25" s="21">
        <v>81982.154172560156</v>
      </c>
      <c r="G25" s="18">
        <v>6.7730141993324861E-2</v>
      </c>
      <c r="H25" s="19">
        <v>74070.428315461992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</row>
    <row r="26" spans="1:252" s="22" customFormat="1" ht="14.25" customHeight="1" x14ac:dyDescent="0.3">
      <c r="A26" s="12">
        <f>'[1]Calculation Sheet'!B33</f>
        <v>44378</v>
      </c>
      <c r="B26" s="13">
        <f>'[1]Calculation Sheet'!C33</f>
        <v>7305006</v>
      </c>
      <c r="C26" s="14" t="str">
        <f>'[1]Calculation Sheet'!D33</f>
        <v>PLAX DENTAL RINSE:MINT:.:500 ML</v>
      </c>
      <c r="D26" s="20">
        <v>2256349</v>
      </c>
      <c r="E26" s="18">
        <v>7.4964639321075E-2</v>
      </c>
      <c r="F26" s="21">
        <v>169146.38896746826</v>
      </c>
      <c r="G26" s="18">
        <v>6.7730141993324861E-2</v>
      </c>
      <c r="H26" s="19">
        <v>152822.83815649655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</row>
    <row r="27" spans="1:252" s="22" customFormat="1" ht="14.25" customHeight="1" x14ac:dyDescent="0.3">
      <c r="A27" s="12">
        <f>'[1]Calculation Sheet'!B34</f>
        <v>44378</v>
      </c>
      <c r="B27" s="13">
        <f>'[1]Calculation Sheet'!C34</f>
        <v>4499085</v>
      </c>
      <c r="C27" s="14" t="str">
        <f>'[1]Calculation Sheet'!D34</f>
        <v>COLGATE PLAX FRESHMINT MOUTHWASH 1L:FRESH MINT:.:1 LITRE</v>
      </c>
      <c r="D27" s="20">
        <v>1021488</v>
      </c>
      <c r="E27" s="18">
        <v>0.19691015042688692</v>
      </c>
      <c r="F27" s="21">
        <v>201141.35573925986</v>
      </c>
      <c r="G27" s="18">
        <v>7.1756556329860152E-2</v>
      </c>
      <c r="H27" s="19">
        <v>73298.46121227619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</row>
    <row r="28" spans="1:252" s="22" customFormat="1" ht="14.25" customHeight="1" x14ac:dyDescent="0.3">
      <c r="A28" s="12">
        <f>'[1]Calculation Sheet'!B35</f>
        <v>44378</v>
      </c>
      <c r="B28" s="13">
        <f>'[1]Calculation Sheet'!C35</f>
        <v>2222740</v>
      </c>
      <c r="C28" s="14" t="str">
        <f>'[1]Calculation Sheet'!D35</f>
        <v>COLGATE OPTIC WHITE MOUTHWASH:500 ML</v>
      </c>
      <c r="D28" s="20">
        <v>402358</v>
      </c>
      <c r="E28" s="18">
        <v>0.13654851830331197</v>
      </c>
      <c r="F28" s="21">
        <v>54941.388727483994</v>
      </c>
      <c r="G28" s="18">
        <v>6.7984585387696278E-2</v>
      </c>
      <c r="H28" s="19">
        <v>27354.1418074227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</row>
    <row r="29" spans="1:252" s="22" customFormat="1" ht="14.25" customHeight="1" x14ac:dyDescent="0.3">
      <c r="A29" s="12">
        <f>'[1]Calculation Sheet'!B36</f>
        <v>44378</v>
      </c>
      <c r="B29" s="13">
        <f>'[1]Calculation Sheet'!C36</f>
        <v>7519906</v>
      </c>
      <c r="C29" s="14" t="str">
        <f>'[1]Calculation Sheet'!D36</f>
        <v>SAVACOL MOUTHRINSE:ORIGINAL:.:300 ML</v>
      </c>
      <c r="D29" s="20">
        <v>784892</v>
      </c>
      <c r="E29" s="18">
        <v>5.0461204557786202E-2</v>
      </c>
      <c r="F29" s="21">
        <v>39606.595767769926</v>
      </c>
      <c r="G29" s="18">
        <v>5.0461204557786202E-2</v>
      </c>
      <c r="H29" s="19">
        <v>39606.595767769926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</row>
    <row r="30" spans="1:252" s="22" customFormat="1" ht="14.25" customHeight="1" x14ac:dyDescent="0.3">
      <c r="A30" s="12">
        <f>'[1]Calculation Sheet'!B37</f>
        <v>44378</v>
      </c>
      <c r="B30" s="13">
        <f>'[1]Calculation Sheet'!C37</f>
        <v>6916241</v>
      </c>
      <c r="C30" s="14" t="str">
        <f>'[1]Calculation Sheet'!D37</f>
        <v>COLGATE PEROXYL ORAL CLEANSER 236 ML:236 ML</v>
      </c>
      <c r="D30" s="20">
        <v>329805</v>
      </c>
      <c r="E30" s="18">
        <v>5.0655021834061148E-2</v>
      </c>
      <c r="F30" s="21">
        <v>16706.279475982537</v>
      </c>
      <c r="G30" s="18">
        <v>5.0655021834061148E-2</v>
      </c>
      <c r="H30" s="19">
        <v>16706.279475982537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</row>
    <row r="31" spans="1:252" s="22" customFormat="1" ht="14.25" customHeight="1" x14ac:dyDescent="0.3">
      <c r="A31" s="12">
        <f>'[1]Calculation Sheet'!B38</f>
        <v>44378</v>
      </c>
      <c r="B31" s="13">
        <f>'[1]Calculation Sheet'!C38</f>
        <v>1168219</v>
      </c>
      <c r="C31" s="14" t="str">
        <f>'[1]Calculation Sheet'!D38</f>
        <v>COLGATE NEUTRAFLUOR ALCOHOL FREE MOUTHRINSE 473ML:473 ML</v>
      </c>
      <c r="D31" s="20">
        <v>363564</v>
      </c>
      <c r="E31" s="18">
        <v>5.0607287449392711E-2</v>
      </c>
      <c r="F31" s="21">
        <v>18398.987854251012</v>
      </c>
      <c r="G31" s="18">
        <v>5.0607287449392711E-2</v>
      </c>
      <c r="H31" s="19">
        <v>18398.987854251012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</row>
    <row r="32" spans="1:252" s="22" customFormat="1" ht="14.25" customHeight="1" x14ac:dyDescent="0.3">
      <c r="A32" s="12">
        <f>'[1]Calculation Sheet'!B39</f>
        <v>44378</v>
      </c>
      <c r="B32" s="13">
        <f>'[1]Calculation Sheet'!C39</f>
        <v>5928777</v>
      </c>
      <c r="C32" s="14" t="str">
        <f>'[1]Calculation Sheet'!D39</f>
        <v>PALMOLIVE NATURALS SOAP:ALOE &amp; OLIVE:.:4 PACK</v>
      </c>
      <c r="D32" s="20">
        <v>989827</v>
      </c>
      <c r="E32" s="18">
        <v>0.22175086772078673</v>
      </c>
      <c r="F32" s="21">
        <v>219494.99614346316</v>
      </c>
      <c r="G32" s="18">
        <v>0.11917000068148631</v>
      </c>
      <c r="H32" s="19">
        <v>117957.68426455355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</row>
    <row r="33" spans="1:252" s="22" customFormat="1" ht="14.25" customHeight="1" x14ac:dyDescent="0.3">
      <c r="A33" s="12">
        <f>'[1]Calculation Sheet'!B40</f>
        <v>44378</v>
      </c>
      <c r="B33" s="13">
        <f>'[1]Calculation Sheet'!C40</f>
        <v>5928766</v>
      </c>
      <c r="C33" s="14" t="str">
        <f>'[1]Calculation Sheet'!D40</f>
        <v>PALMOLIVE NATURALS SOAP:CHAMOMILE:.:4 PACK</v>
      </c>
      <c r="D33" s="20">
        <v>739056</v>
      </c>
      <c r="E33" s="18">
        <v>0.22175086772078673</v>
      </c>
      <c r="F33" s="21">
        <v>163886.30929425376</v>
      </c>
      <c r="G33" s="18">
        <v>0.11917000068148631</v>
      </c>
      <c r="H33" s="19">
        <v>88073.304023656543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</row>
    <row r="34" spans="1:252" s="22" customFormat="1" ht="14.25" customHeight="1" x14ac:dyDescent="0.3">
      <c r="A34" s="12">
        <f>'[1]Calculation Sheet'!B41</f>
        <v>44378</v>
      </c>
      <c r="B34" s="13">
        <f>'[1]Calculation Sheet'!C41</f>
        <v>5928755</v>
      </c>
      <c r="C34" s="14" t="str">
        <f>'[1]Calculation Sheet'!D41</f>
        <v>PALMOLIVE NATURALS SOAP:GOLD:.:4 PACK</v>
      </c>
      <c r="D34" s="20">
        <v>903006</v>
      </c>
      <c r="E34" s="18">
        <v>0.22175086772078673</v>
      </c>
      <c r="F34" s="21">
        <v>200242.36405707675</v>
      </c>
      <c r="G34" s="18">
        <v>0.11917000068148631</v>
      </c>
      <c r="H34" s="19">
        <v>107611.22563538623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</row>
    <row r="35" spans="1:252" s="22" customFormat="1" ht="14.25" customHeight="1" x14ac:dyDescent="0.3">
      <c r="A35" s="12">
        <f>'[1]Calculation Sheet'!B42</f>
        <v>44378</v>
      </c>
      <c r="B35" s="13">
        <f>'[1]Calculation Sheet'!C42</f>
        <v>5928744</v>
      </c>
      <c r="C35" s="14" t="str">
        <f>'[1]Calculation Sheet'!D42</f>
        <v>PALMOLIVE NATURALS SOAP:MILK HONEY:.:4 PACK</v>
      </c>
      <c r="D35" s="20">
        <v>893762</v>
      </c>
      <c r="E35" s="18">
        <v>0.22175086772078673</v>
      </c>
      <c r="F35" s="21">
        <v>198192.4990358658</v>
      </c>
      <c r="G35" s="18">
        <v>0.11917000068148631</v>
      </c>
      <c r="H35" s="19">
        <v>106509.61814908657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</row>
    <row r="36" spans="1:252" s="22" customFormat="1" ht="14.25" customHeight="1" x14ac:dyDescent="0.3">
      <c r="A36" s="12">
        <f>'[1]Calculation Sheet'!B43</f>
        <v>44378</v>
      </c>
      <c r="B36" s="13">
        <f>'[1]Calculation Sheet'!C43</f>
        <v>9072408</v>
      </c>
      <c r="C36" s="14" t="str">
        <f>'[1]Calculation Sheet'!D43</f>
        <v>PALMOLIVE AROMATHERAPY HAND WASH PUMP:MILK HONEY:.:250 ML</v>
      </c>
      <c r="D36" s="20">
        <v>585540</v>
      </c>
      <c r="E36" s="18">
        <v>3.5494155154091434E-2</v>
      </c>
      <c r="F36" s="21">
        <v>20783.247608926697</v>
      </c>
      <c r="G36" s="18">
        <v>3.5494155154091434E-2</v>
      </c>
      <c r="H36" s="19">
        <v>20783.247608926697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</row>
    <row r="37" spans="1:252" s="22" customFormat="1" ht="14.25" customHeight="1" x14ac:dyDescent="0.3">
      <c r="A37" s="12">
        <f>'[1]Calculation Sheet'!B44</f>
        <v>44378</v>
      </c>
      <c r="B37" s="13">
        <f>'[1]Calculation Sheet'!C44</f>
        <v>6914723</v>
      </c>
      <c r="C37" s="14" t="str">
        <f>'[1]Calculation Sheet'!D44</f>
        <v>PALMOLIVE LIQUID HAND WASH ANTIBACTERIAL:LIME:.:250 ML</v>
      </c>
      <c r="D37" s="20">
        <v>752229</v>
      </c>
      <c r="E37" s="18">
        <v>3.5494155154091434E-2</v>
      </c>
      <c r="F37" s="21">
        <v>26699.732837407046</v>
      </c>
      <c r="G37" s="18">
        <v>3.5494155154091434E-2</v>
      </c>
      <c r="H37" s="19">
        <v>26699.732837407046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</row>
    <row r="38" spans="1:252" s="22" customFormat="1" ht="14.25" customHeight="1" x14ac:dyDescent="0.3">
      <c r="A38" s="12">
        <f>'[1]Calculation Sheet'!B45</f>
        <v>44378</v>
      </c>
      <c r="B38" s="13">
        <f>'[1]Calculation Sheet'!C45</f>
        <v>394880</v>
      </c>
      <c r="C38" s="14" t="str">
        <f>'[1]Calculation Sheet'!D45</f>
        <v>PALMOLIVE AROMATHERAPY HAND WASH PUMP:ALOE VERA:.:250 ML</v>
      </c>
      <c r="D38" s="20">
        <v>621177</v>
      </c>
      <c r="E38" s="18">
        <v>3.5494155154091434E-2</v>
      </c>
      <c r="F38" s="21">
        <v>22048.152816153055</v>
      </c>
      <c r="G38" s="18">
        <v>3.5494155154091434E-2</v>
      </c>
      <c r="H38" s="19">
        <v>22048.152816153055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</row>
    <row r="39" spans="1:252" s="22" customFormat="1" ht="14.25" customHeight="1" x14ac:dyDescent="0.3">
      <c r="A39" s="12">
        <f>'[1]Calculation Sheet'!B46</f>
        <v>44378</v>
      </c>
      <c r="B39" s="13">
        <f>'[1]Calculation Sheet'!C46</f>
        <v>8382523</v>
      </c>
      <c r="C39" s="14" t="str">
        <f>'[1]Calculation Sheet'!D46</f>
        <v>PALMOLIVE HAND WASH ANTIBACTERIAL:2 HOURS DEFENCE:.:250 ML</v>
      </c>
      <c r="D39" s="20">
        <v>556833</v>
      </c>
      <c r="E39" s="18">
        <v>3.5494155154091434E-2</v>
      </c>
      <c r="F39" s="21">
        <v>19764.316896918193</v>
      </c>
      <c r="G39" s="18">
        <v>3.5494155154091434E-2</v>
      </c>
      <c r="H39" s="19">
        <v>19764.316896918193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</row>
    <row r="40" spans="1:252" s="22" customFormat="1" ht="14.25" customHeight="1" x14ac:dyDescent="0.3">
      <c r="A40" s="12">
        <f>'[1]Calculation Sheet'!B47</f>
        <v>44378</v>
      </c>
      <c r="B40" s="13">
        <f>'[1]Calculation Sheet'!C47</f>
        <v>3849920</v>
      </c>
      <c r="C40" s="14" t="str">
        <f>'[1]Calculation Sheet'!D47</f>
        <v>PALMOLIVE LIQUID HAND WASH ANTIBACTERIAL 250ML:250 ML</v>
      </c>
      <c r="D40" s="20">
        <v>504015</v>
      </c>
      <c r="E40" s="18">
        <v>3.5494155154091434E-2</v>
      </c>
      <c r="F40" s="21">
        <v>17889.586609989394</v>
      </c>
      <c r="G40" s="18">
        <v>3.5494155154091434E-2</v>
      </c>
      <c r="H40" s="19">
        <v>17889.586609989394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</row>
    <row r="41" spans="1:252" s="22" customFormat="1" ht="14.25" customHeight="1" x14ac:dyDescent="0.3">
      <c r="A41" s="12">
        <f>'[1]Calculation Sheet'!B48</f>
        <v>44378</v>
      </c>
      <c r="B41" s="13">
        <f>'[1]Calculation Sheet'!C48</f>
        <v>2814603</v>
      </c>
      <c r="C41" s="14" t="str">
        <f>'[1]Calculation Sheet'!D48</f>
        <v>PALMOLIVE FOAM HAND WASH CHERRY BLOSSOM PUMP 250ML:250 ML</v>
      </c>
      <c r="D41" s="20">
        <v>1435244</v>
      </c>
      <c r="E41" s="18">
        <v>0.1218255428781744</v>
      </c>
      <c r="F41" s="21">
        <v>174849.37946264254</v>
      </c>
      <c r="G41" s="18">
        <v>7.2579816891697166E-2</v>
      </c>
      <c r="H41" s="19">
        <v>104169.74671490701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</row>
    <row r="42" spans="1:252" s="22" customFormat="1" ht="14.25" customHeight="1" x14ac:dyDescent="0.3">
      <c r="A42" s="12">
        <f>'[1]Calculation Sheet'!B49</f>
        <v>44378</v>
      </c>
      <c r="B42" s="13">
        <f>'[1]Calculation Sheet'!C49</f>
        <v>9216359</v>
      </c>
      <c r="C42" s="14" t="str">
        <f>'[1]Calculation Sheet'!D49</f>
        <v>PALMOLIVE FOAM PUMP:LIME &amp; MINT:.:250 ML</v>
      </c>
      <c r="D42" s="20">
        <v>1036340</v>
      </c>
      <c r="E42" s="18">
        <v>0.1218255428781744</v>
      </c>
      <c r="F42" s="21">
        <v>126252.68310636726</v>
      </c>
      <c r="G42" s="18">
        <v>7.2579816891697166E-2</v>
      </c>
      <c r="H42" s="19">
        <v>75217.367437541441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</row>
    <row r="43" spans="1:252" s="22" customFormat="1" ht="14.25" customHeight="1" x14ac:dyDescent="0.3">
      <c r="A43" s="12">
        <f>'[1]Calculation Sheet'!B50</f>
        <v>44378</v>
      </c>
      <c r="B43" s="13">
        <f>'[1]Calculation Sheet'!C50</f>
        <v>9216348</v>
      </c>
      <c r="C43" s="14" t="str">
        <f>'[1]Calculation Sheet'!D50</f>
        <v>PALMOLIVE FOAM PUMP:RASPBERRY:.:250 ML</v>
      </c>
      <c r="D43" s="20">
        <v>688169</v>
      </c>
      <c r="E43" s="18">
        <v>0.1218255428781744</v>
      </c>
      <c r="F43" s="21">
        <v>83836.562016930402</v>
      </c>
      <c r="G43" s="18">
        <v>7.2579816891697166E-2</v>
      </c>
      <c r="H43" s="19">
        <v>49947.180010542346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</row>
    <row r="44" spans="1:252" s="22" customFormat="1" ht="14.25" customHeight="1" x14ac:dyDescent="0.3">
      <c r="A44" s="12">
        <f>'[1]Calculation Sheet'!B51</f>
        <v>44378</v>
      </c>
      <c r="B44" s="13">
        <f>'[1]Calculation Sheet'!C51</f>
        <v>3831765</v>
      </c>
      <c r="C44" s="14" t="str">
        <f>'[1]Calculation Sheet'!D51</f>
        <v>PALMOLIVE FOAM LIQUID SOAP LIMITED EDITION PUMP 250ML:250 ML</v>
      </c>
      <c r="D44" s="20">
        <v>799044</v>
      </c>
      <c r="E44" s="18">
        <v>0.1218255428781744</v>
      </c>
      <c r="F44" s="21">
        <v>97343.969083547985</v>
      </c>
      <c r="G44" s="18">
        <v>7.2579816891697166E-2</v>
      </c>
      <c r="H44" s="19">
        <v>57994.467208409267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</row>
    <row r="45" spans="1:252" s="22" customFormat="1" ht="14.25" customHeight="1" x14ac:dyDescent="0.3">
      <c r="A45" s="12">
        <f>'[1]Calculation Sheet'!B52</f>
        <v>44378</v>
      </c>
      <c r="B45" s="13">
        <f>'[1]Calculation Sheet'!C52</f>
        <v>2274765</v>
      </c>
      <c r="C45" s="14" t="str">
        <f>'[1]Calculation Sheet'!D52</f>
        <v>PALMOLIVE NATS MENS ACTIVE BODY WASH 500 ML:500 ML</v>
      </c>
      <c r="D45" s="20">
        <v>996054</v>
      </c>
      <c r="E45" s="18">
        <v>4.3583779957528587E-2</v>
      </c>
      <c r="F45" s="21">
        <v>43411.798361816182</v>
      </c>
      <c r="G45" s="18">
        <v>4.3583779957528587E-2</v>
      </c>
      <c r="H45" s="19">
        <v>43411.798361816182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</row>
    <row r="46" spans="1:252" s="22" customFormat="1" ht="14.25" customHeight="1" x14ac:dyDescent="0.3">
      <c r="A46" s="12">
        <f>'[1]Calculation Sheet'!B53</f>
        <v>44378</v>
      </c>
      <c r="B46" s="13">
        <f>'[1]Calculation Sheet'!C53</f>
        <v>2274845</v>
      </c>
      <c r="C46" s="14" t="str">
        <f>'[1]Calculation Sheet'!D53</f>
        <v>PALMOLIVE NATS BODY WASH:500 ML</v>
      </c>
      <c r="D46" s="20">
        <v>742630</v>
      </c>
      <c r="E46" s="18">
        <v>4.3583779957528587E-2</v>
      </c>
      <c r="F46" s="21">
        <v>32366.622509859455</v>
      </c>
      <c r="G46" s="18">
        <v>4.3583779957528587E-2</v>
      </c>
      <c r="H46" s="19">
        <v>32366.622509859455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</row>
    <row r="47" spans="1:252" s="22" customFormat="1" ht="14.25" customHeight="1" x14ac:dyDescent="0.3">
      <c r="A47" s="12">
        <f>'[1]Calculation Sheet'!B54</f>
        <v>44378</v>
      </c>
      <c r="B47" s="13">
        <f>'[1]Calculation Sheet'!C54</f>
        <v>9788578</v>
      </c>
      <c r="C47" s="14" t="str">
        <f>'[1]Calculation Sheet'!D54</f>
        <v>PALMOLIVE NATURALS BODY WASH:ANTI STRESS:.:500 ML</v>
      </c>
      <c r="D47" s="20">
        <v>1543985</v>
      </c>
      <c r="E47" s="18">
        <v>4.3583779957528587E-2</v>
      </c>
      <c r="F47" s="21">
        <v>67292.702497724778</v>
      </c>
      <c r="G47" s="18">
        <v>4.3583779957528587E-2</v>
      </c>
      <c r="H47" s="19">
        <v>67292.702497724778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</row>
    <row r="48" spans="1:252" s="22" customFormat="1" ht="14.25" customHeight="1" x14ac:dyDescent="0.3">
      <c r="A48" s="12">
        <f>'[1]Calculation Sheet'!B55</f>
        <v>44378</v>
      </c>
      <c r="B48" s="13">
        <f>'[1]Calculation Sheet'!C55</f>
        <v>9071960</v>
      </c>
      <c r="C48" s="14" t="str">
        <f>'[1]Calculation Sheet'!D55</f>
        <v>PALMOLIVE NATURALS BODY WASH:CREAM MILK HONEY:.:500 ML</v>
      </c>
      <c r="D48" s="20">
        <v>1135645</v>
      </c>
      <c r="E48" s="18">
        <v>4.3583779957528587E-2</v>
      </c>
      <c r="F48" s="21">
        <v>49495.701789867555</v>
      </c>
      <c r="G48" s="18">
        <v>4.3583779957528587E-2</v>
      </c>
      <c r="H48" s="19">
        <v>49495.701789867555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</row>
    <row r="49" spans="1:252" s="22" customFormat="1" ht="14.25" customHeight="1" x14ac:dyDescent="0.3">
      <c r="A49" s="12">
        <f>'[1]Calculation Sheet'!B56</f>
        <v>44378</v>
      </c>
      <c r="B49" s="13">
        <f>'[1]Calculation Sheet'!C56</f>
        <v>1879239</v>
      </c>
      <c r="C49" s="14" t="str">
        <f>'[1]Calculation Sheet'!D56</f>
        <v>PALMOLIVE NATURALS SHOWER MILK BLACK ORCHID 500ML:500 ML</v>
      </c>
      <c r="D49" s="20">
        <v>650085</v>
      </c>
      <c r="E49" s="18">
        <v>4.3583779957528587E-2</v>
      </c>
      <c r="F49" s="21">
        <v>28333.161593689973</v>
      </c>
      <c r="G49" s="18">
        <v>4.3583779957528587E-2</v>
      </c>
      <c r="H49" s="19">
        <v>28333.161593689973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</row>
    <row r="50" spans="1:252" s="22" customFormat="1" ht="14.25" customHeight="1" x14ac:dyDescent="0.3">
      <c r="A50" s="12">
        <f>'[1]Calculation Sheet'!B57</f>
        <v>44378</v>
      </c>
      <c r="B50" s="13">
        <f>'[1]Calculation Sheet'!C57</f>
        <v>3509693</v>
      </c>
      <c r="C50" s="14" t="str">
        <f>'[1]Calculation Sheet'!D57</f>
        <v>PALMOLIVE NATURALS SHOWER GEL:ARGAN OIL:.:500 ML</v>
      </c>
      <c r="D50" s="20">
        <v>782333</v>
      </c>
      <c r="E50" s="18">
        <v>4.3583779957528587E-2</v>
      </c>
      <c r="F50" s="21">
        <v>34097.029325513213</v>
      </c>
      <c r="G50" s="18">
        <v>4.3583779957528587E-2</v>
      </c>
      <c r="H50" s="19">
        <v>34097.029325513213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</row>
    <row r="51" spans="1:252" s="22" customFormat="1" ht="14.25" customHeight="1" x14ac:dyDescent="0.3">
      <c r="A51" s="12">
        <f>'[1]Calculation Sheet'!B58</f>
        <v>44378</v>
      </c>
      <c r="B51" s="13">
        <f>'[1]Calculation Sheet'!C58</f>
        <v>4310134</v>
      </c>
      <c r="C51" s="14" t="str">
        <f>'[1]Calculation Sheet'!D58</f>
        <v>PALMOLIVE NATURALS COCONUT BODY WASH 500ML:500 ML</v>
      </c>
      <c r="D51" s="20">
        <v>71802</v>
      </c>
      <c r="E51" s="18">
        <v>4.3583779957528587E-2</v>
      </c>
      <c r="F51" s="21">
        <v>3129.4025685104675</v>
      </c>
      <c r="G51" s="18">
        <v>4.3583779957528587E-2</v>
      </c>
      <c r="H51" s="19">
        <v>3129.4025685104675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</row>
    <row r="52" spans="1:252" s="22" customFormat="1" ht="14.25" customHeight="1" x14ac:dyDescent="0.3">
      <c r="A52" s="12">
        <f>'[1]Calculation Sheet'!B59</f>
        <v>44378</v>
      </c>
      <c r="B52" s="13">
        <f>'[1]Calculation Sheet'!C59</f>
        <v>8692371</v>
      </c>
      <c r="C52" s="14" t="str">
        <f>'[1]Calculation Sheet'!D59</f>
        <v>PALMOLIVE NATURALS MEN ACTIVE BODY WASH:1 LITRE</v>
      </c>
      <c r="D52" s="20">
        <v>998081</v>
      </c>
      <c r="E52" s="18">
        <v>0.15334143377885789</v>
      </c>
      <c r="F52" s="21">
        <v>153047.17156743628</v>
      </c>
      <c r="G52" s="18">
        <v>5.886082800643961E-2</v>
      </c>
      <c r="H52" s="19">
        <v>58747.874077495253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</row>
    <row r="53" spans="1:252" s="22" customFormat="1" ht="14.25" customHeight="1" x14ac:dyDescent="0.3">
      <c r="A53" s="12">
        <f>'[1]Calculation Sheet'!B60</f>
        <v>44378</v>
      </c>
      <c r="B53" s="13">
        <f>'[1]Calculation Sheet'!C60</f>
        <v>7556695</v>
      </c>
      <c r="C53" s="14" t="str">
        <f>'[1]Calculation Sheet'!D60</f>
        <v>PALMOLIVE NATURALS BODY WASH:ANTISTRESS:.:1 LITRE</v>
      </c>
      <c r="D53" s="20">
        <v>1235260</v>
      </c>
      <c r="E53" s="18">
        <v>0.15334143377885789</v>
      </c>
      <c r="F53" s="21">
        <v>189416.539489672</v>
      </c>
      <c r="G53" s="18">
        <v>5.886082800643961E-2</v>
      </c>
      <c r="H53" s="19">
        <v>72708.426403234596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</row>
    <row r="54" spans="1:252" s="22" customFormat="1" ht="14.25" customHeight="1" x14ac:dyDescent="0.3">
      <c r="A54" s="12">
        <f>'[1]Calculation Sheet'!B61</f>
        <v>44378</v>
      </c>
      <c r="B54" s="13">
        <f>'[1]Calculation Sheet'!C61</f>
        <v>8180223</v>
      </c>
      <c r="C54" s="14" t="str">
        <f>'[1]Calculation Sheet'!D61</f>
        <v>PALMOLIVE NATURALS BODY WASH:CHERRY BLOSSOM:.:1 LITRE</v>
      </c>
      <c r="D54" s="20">
        <v>1267382</v>
      </c>
      <c r="E54" s="18">
        <v>0.15334143377885789</v>
      </c>
      <c r="F54" s="21">
        <v>194342.17302551647</v>
      </c>
      <c r="G54" s="18">
        <v>5.886082800643961E-2</v>
      </c>
      <c r="H54" s="19">
        <v>74599.153920457451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</row>
    <row r="55" spans="1:252" s="22" customFormat="1" ht="14.25" customHeight="1" x14ac:dyDescent="0.3">
      <c r="A55" s="12">
        <f>'[1]Calculation Sheet'!B62</f>
        <v>44378</v>
      </c>
      <c r="B55" s="13">
        <f>'[1]Calculation Sheet'!C62</f>
        <v>8180234</v>
      </c>
      <c r="C55" s="14" t="str">
        <f>'[1]Calculation Sheet'!D62</f>
        <v>PALMOLIVE NATURALS BODY WASH:HYDRATING SEA MINERALS:.:1 LITRE</v>
      </c>
      <c r="D55" s="20">
        <v>930132</v>
      </c>
      <c r="E55" s="18">
        <v>0.15334143377885789</v>
      </c>
      <c r="F55" s="21">
        <v>142627.77448359664</v>
      </c>
      <c r="G55" s="18">
        <v>5.886082800643961E-2</v>
      </c>
      <c r="H55" s="19">
        <v>54748.339675285686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</row>
    <row r="56" spans="1:252" s="22" customFormat="1" ht="14.25" customHeight="1" x14ac:dyDescent="0.3">
      <c r="A56" s="12">
        <f>'[1]Calculation Sheet'!B63</f>
        <v>44378</v>
      </c>
      <c r="B56" s="13">
        <f>'[1]Calculation Sheet'!C63</f>
        <v>4767399</v>
      </c>
      <c r="C56" s="14" t="str">
        <f>'[1]Calculation Sheet'!D63</f>
        <v>PALMOLIVE NATURALS BODY WASH:MILK AND HONEY:.:1 LITRE</v>
      </c>
      <c r="D56" s="20">
        <v>1679965</v>
      </c>
      <c r="E56" s="18">
        <v>0.15334143377885789</v>
      </c>
      <c r="F56" s="21">
        <v>257608.24179829902</v>
      </c>
      <c r="G56" s="18">
        <v>5.886082800643961E-2</v>
      </c>
      <c r="H56" s="19">
        <v>98884.130921838325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</row>
    <row r="57" spans="1:252" s="22" customFormat="1" ht="14.25" customHeight="1" x14ac:dyDescent="0.3">
      <c r="A57" s="12">
        <f>'[1]Calculation Sheet'!B64</f>
        <v>44378</v>
      </c>
      <c r="B57" s="13">
        <f>'[1]Calculation Sheet'!C64</f>
        <v>8180212</v>
      </c>
      <c r="C57" s="14" t="str">
        <f>'[1]Calculation Sheet'!D64</f>
        <v>PALMOLIVE NATURALS BODY WASH:POMEGRANATE &amp; MANGO:.:1 LITRE</v>
      </c>
      <c r="D57" s="20">
        <v>1216941</v>
      </c>
      <c r="E57" s="18">
        <v>0.15334143377885789</v>
      </c>
      <c r="F57" s="21">
        <v>186607.47776427711</v>
      </c>
      <c r="G57" s="18">
        <v>5.886082800643961E-2</v>
      </c>
      <c r="H57" s="19">
        <v>71630.154894984618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</row>
    <row r="58" spans="1:252" s="22" customFormat="1" ht="14.25" customHeight="1" x14ac:dyDescent="0.3">
      <c r="A58" s="12">
        <f>'[1]Calculation Sheet'!B65</f>
        <v>44378</v>
      </c>
      <c r="B58" s="13">
        <f>'[1]Calculation Sheet'!C65</f>
        <v>7556742</v>
      </c>
      <c r="C58" s="14" t="str">
        <f>'[1]Calculation Sheet'!D65</f>
        <v>PALMOLIVE NATURALS BODY WASH:SHEA BUTTER:.:1 LITRE</v>
      </c>
      <c r="D58" s="20">
        <v>831474</v>
      </c>
      <c r="E58" s="18">
        <v>0.15334143377885789</v>
      </c>
      <c r="F58" s="21">
        <v>127499.41530984209</v>
      </c>
      <c r="G58" s="18">
        <v>5.886082800643961E-2</v>
      </c>
      <c r="H58" s="19">
        <v>48941.248105826366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</row>
    <row r="59" spans="1:252" s="22" customFormat="1" ht="14.25" customHeight="1" x14ac:dyDescent="0.3">
      <c r="A59" s="12">
        <f>'[1]Calculation Sheet'!B66</f>
        <v>44378</v>
      </c>
      <c r="B59" s="13">
        <f>'[1]Calculation Sheet'!C66</f>
        <v>3510230</v>
      </c>
      <c r="C59" s="14" t="str">
        <f>'[1]Calculation Sheet'!D66</f>
        <v>PALMOLIVE NATURALS BODY WASH:SENSITIVE:.:1 LITRE</v>
      </c>
      <c r="D59" s="20">
        <v>582374</v>
      </c>
      <c r="E59" s="18">
        <v>0.15334143377885789</v>
      </c>
      <c r="F59" s="21">
        <v>89302.064155528584</v>
      </c>
      <c r="G59" s="18">
        <v>5.886082800643961E-2</v>
      </c>
      <c r="H59" s="19">
        <v>34279.015849422263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</row>
    <row r="60" spans="1:252" x14ac:dyDescent="0.3">
      <c r="A60" s="23"/>
      <c r="B60" s="24"/>
      <c r="C60" s="25"/>
      <c r="D60" s="26">
        <f>SUM(D3:D59)</f>
        <v>66234042</v>
      </c>
      <c r="E60" s="27">
        <f>F60/D60</f>
        <v>0.13230952080906402</v>
      </c>
      <c r="F60" s="28">
        <f>SUM(F3:F59)</f>
        <v>8763394.3582674209</v>
      </c>
      <c r="G60" s="27">
        <f>H60/D60</f>
        <v>6.0382017601046049E-2</v>
      </c>
      <c r="H60" s="29">
        <f>SUM(H3:H59)</f>
        <v>3999345.0898324233</v>
      </c>
    </row>
    <row r="62" spans="1:252" x14ac:dyDescent="0.3">
      <c r="C62" s="32" t="s">
        <v>10</v>
      </c>
      <c r="D62" s="33"/>
      <c r="E62" s="34"/>
      <c r="F62" s="35"/>
      <c r="G62" s="34"/>
      <c r="H62" s="36">
        <f>H60-F60</f>
        <v>-4764049.2684349976</v>
      </c>
    </row>
    <row r="64" spans="1:252" x14ac:dyDescent="0.3">
      <c r="A64" s="37" t="s">
        <v>11</v>
      </c>
    </row>
    <row r="66" spans="1:79" ht="12.75" customHeight="1" x14ac:dyDescent="0.3">
      <c r="A66" s="40"/>
      <c r="B66" s="40"/>
      <c r="C66" s="40"/>
    </row>
    <row r="67" spans="1:79" x14ac:dyDescent="0.3">
      <c r="A67" s="41"/>
      <c r="B67" s="41"/>
    </row>
    <row r="68" spans="1:79" ht="12.75" customHeight="1" x14ac:dyDescent="0.3">
      <c r="A68" s="40"/>
      <c r="B68" s="40"/>
      <c r="C68" s="40"/>
    </row>
    <row r="69" spans="1:79" x14ac:dyDescent="0.3">
      <c r="A69" s="7"/>
      <c r="B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</row>
    <row r="70" spans="1:79" x14ac:dyDescent="0.3">
      <c r="A70" s="7"/>
      <c r="B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</row>
    <row r="71" spans="1:79" x14ac:dyDescent="0.3">
      <c r="A71" s="7"/>
      <c r="B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</row>
    <row r="72" spans="1:79" x14ac:dyDescent="0.3">
      <c r="A72" s="7"/>
      <c r="B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</row>
    <row r="73" spans="1:79" x14ac:dyDescent="0.3">
      <c r="A73" s="7"/>
      <c r="B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</row>
    <row r="74" spans="1:79" x14ac:dyDescent="0.3">
      <c r="A74" s="7"/>
      <c r="B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</row>
    <row r="75" spans="1:79" x14ac:dyDescent="0.3">
      <c r="A75" s="7"/>
      <c r="B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</row>
    <row r="76" spans="1:79" x14ac:dyDescent="0.3">
      <c r="A76" s="7"/>
      <c r="B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</row>
    <row r="77" spans="1:79" x14ac:dyDescent="0.3">
      <c r="A77" s="7"/>
      <c r="B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</row>
    <row r="78" spans="1:79" x14ac:dyDescent="0.3">
      <c r="A78" s="7"/>
      <c r="B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</row>
    <row r="79" spans="1:79" x14ac:dyDescent="0.3">
      <c r="A79" s="7"/>
      <c r="B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</row>
    <row r="80" spans="1:79" x14ac:dyDescent="0.3">
      <c r="A80" s="7"/>
      <c r="B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</row>
    <row r="81" spans="1:79" x14ac:dyDescent="0.3">
      <c r="A81" s="7"/>
      <c r="B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</row>
    <row r="82" spans="1:79" x14ac:dyDescent="0.3">
      <c r="A82" s="7"/>
      <c r="B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</row>
    <row r="83" spans="1:79" x14ac:dyDescent="0.3">
      <c r="A83" s="7"/>
      <c r="B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</row>
    <row r="84" spans="1:79" x14ac:dyDescent="0.3">
      <c r="A84" s="7"/>
      <c r="B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</row>
    <row r="85" spans="1:79" x14ac:dyDescent="0.3"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</row>
    <row r="86" spans="1:79" x14ac:dyDescent="0.3"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79" x14ac:dyDescent="0.3"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</row>
    <row r="88" spans="1:79" x14ac:dyDescent="0.3"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79" x14ac:dyDescent="0.3">
      <c r="A89" s="40"/>
      <c r="B89" s="40"/>
      <c r="C89" s="40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79" x14ac:dyDescent="0.3"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</row>
    <row r="91" spans="1:79" x14ac:dyDescent="0.3"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79" x14ac:dyDescent="0.3"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79" x14ac:dyDescent="0.3"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</row>
    <row r="94" spans="1:79" ht="12.75" customHeight="1" x14ac:dyDescent="0.3">
      <c r="A94" s="42"/>
      <c r="B94" s="42"/>
      <c r="C94" s="42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</row>
    <row r="95" spans="1:79" x14ac:dyDescent="0.3"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79" x14ac:dyDescent="0.3"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</row>
    <row r="97" spans="1:79" x14ac:dyDescent="0.3"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</row>
    <row r="98" spans="1:79" x14ac:dyDescent="0.3"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</row>
    <row r="99" spans="1:79" x14ac:dyDescent="0.3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</row>
    <row r="100" spans="1:79" x14ac:dyDescent="0.3"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</row>
    <row r="101" spans="1:79" x14ac:dyDescent="0.3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</row>
    <row r="102" spans="1:79" x14ac:dyDescent="0.3"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</row>
    <row r="103" spans="1:79" x14ac:dyDescent="0.3"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</row>
    <row r="104" spans="1:79" x14ac:dyDescent="0.3"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</row>
    <row r="105" spans="1:79" x14ac:dyDescent="0.3"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</row>
    <row r="106" spans="1:79" x14ac:dyDescent="0.3"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</row>
    <row r="107" spans="1:79" x14ac:dyDescent="0.3"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</row>
    <row r="108" spans="1:79" x14ac:dyDescent="0.3"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</row>
    <row r="109" spans="1:79" x14ac:dyDescent="0.3"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</row>
    <row r="110" spans="1:79" x14ac:dyDescent="0.3">
      <c r="A110" s="40"/>
      <c r="B110" s="40"/>
      <c r="C110" s="40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</row>
    <row r="111" spans="1:79" x14ac:dyDescent="0.3"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</row>
    <row r="112" spans="1:79" x14ac:dyDescent="0.3"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</row>
    <row r="113" spans="1:79" x14ac:dyDescent="0.3"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</row>
    <row r="114" spans="1:79" x14ac:dyDescent="0.3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</row>
    <row r="115" spans="1:79" x14ac:dyDescent="0.3"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</row>
    <row r="116" spans="1:79" x14ac:dyDescent="0.3"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</row>
    <row r="117" spans="1:79" x14ac:dyDescent="0.3"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</row>
    <row r="118" spans="1:79" x14ac:dyDescent="0.3"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</row>
    <row r="119" spans="1:79" x14ac:dyDescent="0.3">
      <c r="A119" s="42"/>
      <c r="B119" s="42"/>
      <c r="C119" s="42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</row>
    <row r="120" spans="1:79" x14ac:dyDescent="0.3"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</row>
    <row r="121" spans="1:79" x14ac:dyDescent="0.3"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</row>
    <row r="122" spans="1:79" x14ac:dyDescent="0.3"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</row>
    <row r="123" spans="1:79" x14ac:dyDescent="0.3"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</row>
    <row r="124" spans="1:79" x14ac:dyDescent="0.3"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</row>
    <row r="125" spans="1:79" x14ac:dyDescent="0.3"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</row>
    <row r="126" spans="1:79" x14ac:dyDescent="0.3"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</row>
    <row r="127" spans="1:79" x14ac:dyDescent="0.3"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</row>
    <row r="128" spans="1:79" x14ac:dyDescent="0.3"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</row>
    <row r="129" spans="1:79" x14ac:dyDescent="0.3"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</row>
    <row r="130" spans="1:79" x14ac:dyDescent="0.3">
      <c r="A130" s="43"/>
      <c r="B130" s="43"/>
      <c r="C130" s="43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</row>
    <row r="131" spans="1:79" x14ac:dyDescent="0.3">
      <c r="A131" s="40"/>
      <c r="B131" s="40"/>
      <c r="C131" s="40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79" x14ac:dyDescent="0.3"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</row>
    <row r="133" spans="1:79" x14ac:dyDescent="0.3"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</row>
    <row r="134" spans="1:79" x14ac:dyDescent="0.3"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</row>
    <row r="135" spans="1:79" x14ac:dyDescent="0.3"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79" x14ac:dyDescent="0.3"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79" x14ac:dyDescent="0.3"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</row>
    <row r="138" spans="1:79" x14ac:dyDescent="0.3"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</row>
    <row r="139" spans="1:79" x14ac:dyDescent="0.3"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</row>
    <row r="140" spans="1:79" x14ac:dyDescent="0.3"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</row>
    <row r="141" spans="1:79" x14ac:dyDescent="0.3"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</row>
    <row r="142" spans="1:79" x14ac:dyDescent="0.3"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</row>
    <row r="143" spans="1:79" x14ac:dyDescent="0.3">
      <c r="A143" s="42"/>
      <c r="B143" s="42"/>
      <c r="C143" s="42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</row>
    <row r="144" spans="1:79" x14ac:dyDescent="0.3"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</row>
    <row r="145" spans="1:79" x14ac:dyDescent="0.3"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</row>
    <row r="146" spans="1:79" x14ac:dyDescent="0.3"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</row>
    <row r="147" spans="1:79" x14ac:dyDescent="0.3"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</row>
    <row r="148" spans="1:79" x14ac:dyDescent="0.3"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</row>
    <row r="149" spans="1:79" x14ac:dyDescent="0.3"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</row>
    <row r="150" spans="1:79" x14ac:dyDescent="0.3">
      <c r="A150" s="43"/>
      <c r="B150" s="43"/>
      <c r="C150" s="43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</row>
    <row r="151" spans="1:79" x14ac:dyDescent="0.3"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</row>
    <row r="152" spans="1:79" x14ac:dyDescent="0.3"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</row>
    <row r="153" spans="1:79" x14ac:dyDescent="0.3"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</row>
    <row r="154" spans="1:79" x14ac:dyDescent="0.3"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</row>
    <row r="155" spans="1:79" x14ac:dyDescent="0.3"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</row>
    <row r="156" spans="1:79" x14ac:dyDescent="0.3"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</row>
    <row r="157" spans="1:79" x14ac:dyDescent="0.3"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</row>
    <row r="158" spans="1:79" x14ac:dyDescent="0.3"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</row>
    <row r="159" spans="1:79" x14ac:dyDescent="0.3"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</row>
    <row r="160" spans="1:79" x14ac:dyDescent="0.3"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</row>
    <row r="161" spans="1:79" x14ac:dyDescent="0.3"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79" x14ac:dyDescent="0.3"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</row>
    <row r="163" spans="1:79" x14ac:dyDescent="0.3"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</row>
    <row r="164" spans="1:79" x14ac:dyDescent="0.3"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</row>
    <row r="165" spans="1:79" x14ac:dyDescent="0.3"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79" x14ac:dyDescent="0.3">
      <c r="A166" s="42"/>
      <c r="B166" s="42"/>
      <c r="C166" s="42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</row>
    <row r="167" spans="1:79" x14ac:dyDescent="0.3"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</row>
    <row r="168" spans="1:79" x14ac:dyDescent="0.3"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</row>
    <row r="169" spans="1:79" x14ac:dyDescent="0.3"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</row>
    <row r="170" spans="1:79" x14ac:dyDescent="0.3">
      <c r="A170" s="7"/>
      <c r="B170" s="7"/>
      <c r="E170" s="7"/>
      <c r="F170" s="7"/>
      <c r="G170" s="7"/>
      <c r="H170" s="7"/>
    </row>
    <row r="171" spans="1:79" x14ac:dyDescent="0.3">
      <c r="A171" s="7"/>
      <c r="B171" s="7"/>
      <c r="E171" s="7"/>
      <c r="F171" s="7"/>
      <c r="G171" s="7"/>
      <c r="H171" s="7"/>
    </row>
    <row r="172" spans="1:79" x14ac:dyDescent="0.3">
      <c r="A172" s="7"/>
      <c r="B172" s="7"/>
      <c r="E172" s="7"/>
      <c r="F172" s="7"/>
      <c r="G172" s="7"/>
      <c r="H172" s="7"/>
    </row>
    <row r="173" spans="1:79" x14ac:dyDescent="0.3">
      <c r="A173" s="7"/>
      <c r="B173" s="7"/>
      <c r="E173" s="7"/>
      <c r="F173" s="7"/>
      <c r="G173" s="7"/>
      <c r="H173" s="7"/>
    </row>
    <row r="174" spans="1:79" x14ac:dyDescent="0.3">
      <c r="A174" s="7"/>
      <c r="B174" s="7"/>
      <c r="E174" s="7"/>
      <c r="F174" s="7"/>
      <c r="G174" s="7"/>
      <c r="H174" s="7"/>
    </row>
    <row r="175" spans="1:79" x14ac:dyDescent="0.3">
      <c r="A175" s="7"/>
      <c r="B175" s="7"/>
      <c r="E175" s="7"/>
      <c r="F175" s="7"/>
      <c r="G175" s="7"/>
      <c r="H175" s="7"/>
    </row>
    <row r="176" spans="1:79" x14ac:dyDescent="0.3">
      <c r="A176" s="7"/>
      <c r="B176" s="7"/>
      <c r="E176" s="7"/>
      <c r="F176" s="7"/>
      <c r="G176" s="7"/>
      <c r="H176" s="7"/>
    </row>
    <row r="177" spans="1:79" x14ac:dyDescent="0.3">
      <c r="A177" s="7"/>
      <c r="B177" s="7"/>
      <c r="E177" s="7"/>
      <c r="F177" s="7"/>
      <c r="G177" s="7"/>
      <c r="H177" s="7"/>
    </row>
    <row r="178" spans="1:79" x14ac:dyDescent="0.3">
      <c r="A178" s="7"/>
      <c r="B178" s="7"/>
      <c r="E178" s="7"/>
      <c r="F178" s="7"/>
      <c r="G178" s="7"/>
      <c r="H178" s="7"/>
    </row>
    <row r="179" spans="1:79" x14ac:dyDescent="0.3">
      <c r="A179" s="7"/>
      <c r="B179" s="7"/>
      <c r="E179" s="7"/>
      <c r="F179" s="7"/>
      <c r="G179" s="7"/>
      <c r="H179" s="7"/>
    </row>
    <row r="180" spans="1:79" x14ac:dyDescent="0.3">
      <c r="A180" s="7"/>
      <c r="B180" s="7"/>
      <c r="E180" s="7"/>
      <c r="F180" s="7"/>
      <c r="G180" s="7"/>
      <c r="H180" s="7"/>
    </row>
    <row r="181" spans="1:79" x14ac:dyDescent="0.3">
      <c r="A181" s="7"/>
      <c r="B181" s="7"/>
      <c r="E181" s="7"/>
      <c r="F181" s="7"/>
      <c r="G181" s="7"/>
      <c r="H181" s="7"/>
    </row>
    <row r="182" spans="1:79" x14ac:dyDescent="0.3">
      <c r="A182" s="7"/>
      <c r="B182" s="7"/>
      <c r="E182" s="7"/>
      <c r="F182" s="7"/>
      <c r="G182" s="7"/>
      <c r="H182" s="7"/>
    </row>
    <row r="183" spans="1:79" x14ac:dyDescent="0.3">
      <c r="A183" s="7"/>
      <c r="B183" s="7"/>
      <c r="E183" s="7"/>
      <c r="F183" s="7"/>
      <c r="G183" s="7"/>
      <c r="H183" s="7"/>
    </row>
    <row r="184" spans="1:79" x14ac:dyDescent="0.3">
      <c r="A184" s="7"/>
      <c r="B184" s="7"/>
      <c r="E184" s="7"/>
      <c r="F184" s="7"/>
      <c r="G184" s="7"/>
      <c r="H184" s="7"/>
    </row>
    <row r="185" spans="1:79" x14ac:dyDescent="0.3">
      <c r="A185" s="7"/>
      <c r="B185" s="7"/>
      <c r="E185" s="7"/>
      <c r="F185" s="7"/>
      <c r="G185" s="7"/>
      <c r="H185" s="7"/>
    </row>
    <row r="186" spans="1:79" x14ac:dyDescent="0.3"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</row>
    <row r="187" spans="1:79" x14ac:dyDescent="0.3"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</row>
    <row r="188" spans="1:79" x14ac:dyDescent="0.3"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</row>
    <row r="189" spans="1:79" x14ac:dyDescent="0.3"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</row>
    <row r="190" spans="1:79" x14ac:dyDescent="0.3">
      <c r="A190" s="42"/>
      <c r="B190" s="42"/>
      <c r="C190" s="42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Drazic</dc:creator>
  <cp:lastModifiedBy>Aleksandra Drazic</cp:lastModifiedBy>
  <dcterms:created xsi:type="dcterms:W3CDTF">2022-02-25T03:17:28Z</dcterms:created>
  <dcterms:modified xsi:type="dcterms:W3CDTF">2022-02-25T03:26:43Z</dcterms:modified>
</cp:coreProperties>
</file>